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950"/>
  </bookViews>
  <sheets>
    <sheet name="NL COT" sheetId="3" r:id="rId1"/>
  </sheets>
  <definedNames>
    <definedName name="_xlnm.Print_Area" localSheetId="0">'NL COT'!$C$4:$Q$87</definedName>
  </definedNames>
  <calcPr calcId="124519"/>
</workbook>
</file>

<file path=xl/calcChain.xml><?xml version="1.0" encoding="utf-8"?>
<calcChain xmlns="http://schemas.openxmlformats.org/spreadsheetml/2006/main">
  <c r="H87" i="3"/>
  <c r="J87"/>
  <c r="I87"/>
  <c r="G86"/>
  <c r="H86"/>
  <c r="K86"/>
  <c r="K87"/>
  <c r="I86"/>
  <c r="J86"/>
  <c r="J84"/>
  <c r="J83"/>
  <c r="I83"/>
  <c r="I84"/>
  <c r="H83"/>
  <c r="G83"/>
  <c r="K83"/>
  <c r="K84"/>
  <c r="H84"/>
  <c r="H81"/>
  <c r="J80"/>
  <c r="I81"/>
  <c r="H80"/>
  <c r="K81"/>
  <c r="I80"/>
  <c r="K80"/>
  <c r="J81"/>
  <c r="G80"/>
  <c r="G77"/>
  <c r="K77"/>
  <c r="J78"/>
  <c r="K78"/>
  <c r="I78"/>
  <c r="H77"/>
  <c r="H78"/>
  <c r="I77"/>
  <c r="J77"/>
  <c r="I75"/>
  <c r="I74"/>
  <c r="J75"/>
  <c r="G74"/>
  <c r="H75"/>
  <c r="J74"/>
  <c r="H74"/>
  <c r="K74"/>
  <c r="K75"/>
  <c r="I71"/>
  <c r="K71"/>
  <c r="K72"/>
  <c r="J72"/>
  <c r="I72"/>
  <c r="G71"/>
  <c r="H72"/>
  <c r="J71"/>
  <c r="H71"/>
  <c r="H69"/>
  <c r="I68"/>
  <c r="J69"/>
  <c r="K68"/>
  <c r="G68"/>
  <c r="I69"/>
  <c r="J68"/>
  <c r="K69"/>
  <c r="H68"/>
  <c r="K66"/>
  <c r="I66"/>
  <c r="K65"/>
  <c r="G65"/>
  <c r="H65"/>
  <c r="I65"/>
  <c r="J66"/>
  <c r="H66"/>
  <c r="J65"/>
  <c r="I62"/>
  <c r="I63"/>
  <c r="J63"/>
  <c r="K63"/>
  <c r="H63"/>
  <c r="J62"/>
  <c r="K62"/>
  <c r="H62"/>
  <c r="G62"/>
  <c r="K60"/>
  <c r="H60"/>
  <c r="K59"/>
  <c r="H59"/>
  <c r="I59"/>
  <c r="I60"/>
  <c r="J59"/>
  <c r="J60"/>
  <c r="G59"/>
  <c r="J57"/>
  <c r="H57"/>
  <c r="K57"/>
  <c r="I57"/>
  <c r="G56"/>
  <c r="H56"/>
  <c r="J56"/>
  <c r="I56"/>
  <c r="K56"/>
  <c r="H53"/>
  <c r="I54"/>
  <c r="H54"/>
  <c r="K53"/>
  <c r="K54"/>
  <c r="I53"/>
  <c r="J53"/>
  <c r="G53"/>
  <c r="J54"/>
  <c r="H45"/>
  <c r="J44"/>
  <c r="I45"/>
  <c r="K45"/>
  <c r="J45"/>
  <c r="H44"/>
  <c r="K44"/>
  <c r="I44"/>
  <c r="G44"/>
  <c r="K41"/>
  <c r="H41"/>
  <c r="K42"/>
  <c r="J42"/>
  <c r="H42"/>
  <c r="G41"/>
  <c r="I42"/>
  <c r="I41"/>
  <c r="J41"/>
  <c r="K38"/>
  <c r="I39"/>
  <c r="I38"/>
  <c r="H38"/>
  <c r="J39"/>
  <c r="H39"/>
  <c r="K39"/>
  <c r="G38"/>
  <c r="J38"/>
  <c r="H35"/>
  <c r="J35"/>
  <c r="J36"/>
  <c r="H36"/>
  <c r="K35"/>
  <c r="I35"/>
  <c r="K36"/>
  <c r="I36"/>
  <c r="G35"/>
  <c r="I21"/>
  <c r="J21"/>
  <c r="H21"/>
  <c r="K20"/>
  <c r="I20"/>
  <c r="G20"/>
  <c r="K21"/>
  <c r="J20"/>
  <c r="H20"/>
  <c r="H17"/>
  <c r="J17"/>
  <c r="K18"/>
  <c r="G17"/>
  <c r="J18"/>
  <c r="I17"/>
  <c r="H18"/>
  <c r="K17"/>
  <c r="I18"/>
  <c r="H15"/>
  <c r="I15"/>
  <c r="J14"/>
  <c r="I14"/>
  <c r="H14"/>
  <c r="J15"/>
  <c r="K14"/>
  <c r="G14"/>
  <c r="K15"/>
  <c r="I12"/>
  <c r="H11"/>
  <c r="J12"/>
  <c r="K12"/>
  <c r="G11"/>
  <c r="K11"/>
  <c r="J11"/>
  <c r="H12"/>
  <c r="I11"/>
  <c r="M72"/>
  <c r="M70"/>
  <c r="M71"/>
  <c r="N70"/>
  <c r="Q13"/>
  <c r="Q14"/>
  <c r="M45"/>
  <c r="M43"/>
  <c r="P40"/>
  <c r="P42"/>
  <c r="M81"/>
  <c r="M79"/>
  <c r="Q43"/>
  <c r="Q44"/>
  <c r="O55"/>
  <c r="O57"/>
  <c r="P61"/>
  <c r="P63"/>
  <c r="P16"/>
  <c r="P18"/>
  <c r="M75"/>
  <c r="M73"/>
  <c r="P36"/>
  <c r="P34"/>
  <c r="N55"/>
  <c r="O56"/>
  <c r="M37"/>
  <c r="M39"/>
  <c r="Q10"/>
  <c r="Q11"/>
  <c r="Q65"/>
  <c r="Q64"/>
  <c r="N73"/>
  <c r="M74"/>
  <c r="O52"/>
  <c r="O54"/>
  <c r="Q67"/>
  <c r="Q68"/>
  <c r="Q83"/>
  <c r="Q82"/>
  <c r="O60"/>
  <c r="O58"/>
  <c r="P41"/>
  <c r="N40"/>
  <c r="P35"/>
  <c r="N34"/>
  <c r="P66"/>
  <c r="P64"/>
  <c r="N16"/>
  <c r="P17"/>
  <c r="M80"/>
  <c r="N79"/>
  <c r="Q73"/>
  <c r="Q74"/>
  <c r="Q70"/>
  <c r="Q71"/>
  <c r="O21"/>
  <c r="O19"/>
  <c r="N61"/>
  <c r="P62"/>
  <c r="P65"/>
  <c r="N64"/>
  <c r="N19"/>
  <c r="O20"/>
  <c r="O82"/>
  <c r="O84"/>
  <c r="Q35"/>
  <c r="Q34"/>
  <c r="P60"/>
  <c r="P58"/>
  <c r="M38"/>
  <c r="N37"/>
  <c r="O13"/>
  <c r="O15"/>
  <c r="P82"/>
  <c r="P84"/>
  <c r="M84"/>
  <c r="M82"/>
  <c r="Q53"/>
  <c r="Q52"/>
  <c r="M54"/>
  <c r="M52"/>
  <c r="N43"/>
  <c r="M44"/>
  <c r="O14"/>
  <c r="N13"/>
  <c r="Q69"/>
  <c r="P10"/>
  <c r="P12"/>
  <c r="Q38"/>
  <c r="Q37"/>
  <c r="P54"/>
  <c r="P52"/>
  <c r="M60"/>
  <c r="M58"/>
  <c r="Q80"/>
  <c r="Q79"/>
  <c r="N10"/>
  <c r="P11"/>
  <c r="Q19"/>
  <c r="Q20"/>
  <c r="M53"/>
  <c r="N52"/>
  <c r="P53"/>
  <c r="O53"/>
  <c r="Q62"/>
  <c r="Q61"/>
  <c r="Q59"/>
  <c r="Q58"/>
  <c r="M83"/>
  <c r="N82"/>
  <c r="O83"/>
  <c r="P83"/>
  <c r="N58"/>
  <c r="O59"/>
  <c r="M59"/>
  <c r="P59"/>
  <c r="Q86"/>
  <c r="Q85"/>
  <c r="Q81"/>
  <c r="O87"/>
  <c r="O85"/>
  <c r="P78"/>
  <c r="P76"/>
  <c r="M78"/>
  <c r="M76"/>
  <c r="Q56"/>
  <c r="Q55"/>
  <c r="Q76"/>
  <c r="Q77"/>
  <c r="O45"/>
  <c r="O44"/>
  <c r="O43"/>
  <c r="N76"/>
  <c r="M77"/>
  <c r="P77"/>
  <c r="Q17"/>
  <c r="Q16"/>
  <c r="O73"/>
  <c r="O74"/>
  <c r="O75"/>
  <c r="O86"/>
  <c r="N85"/>
  <c r="O63"/>
  <c r="O62"/>
  <c r="O61"/>
  <c r="Q40"/>
  <c r="Q41"/>
  <c r="L45"/>
  <c r="Q72"/>
  <c r="P21"/>
  <c r="P20"/>
  <c r="P19"/>
  <c r="O76"/>
  <c r="O77"/>
  <c r="O78"/>
  <c r="Q63"/>
  <c r="L87"/>
  <c r="Q42"/>
  <c r="O70"/>
  <c r="O71"/>
  <c r="O72"/>
  <c r="P85"/>
  <c r="P86"/>
  <c r="P87"/>
  <c r="M67"/>
  <c r="M69"/>
  <c r="M68"/>
  <c r="N67"/>
  <c r="L78"/>
  <c r="L39"/>
  <c r="L75"/>
  <c r="M40"/>
  <c r="M41"/>
  <c r="M42"/>
  <c r="L84"/>
  <c r="L18"/>
  <c r="L63"/>
  <c r="Q66"/>
  <c r="L15"/>
  <c r="P45"/>
  <c r="P44"/>
  <c r="P43"/>
  <c r="Q45"/>
  <c r="P67"/>
  <c r="P68"/>
  <c r="P69"/>
  <c r="M15"/>
  <c r="M14"/>
  <c r="M13"/>
  <c r="O36"/>
  <c r="O35"/>
  <c r="O34"/>
  <c r="L72"/>
  <c r="L69"/>
  <c r="Q12"/>
  <c r="Q15"/>
  <c r="M36"/>
  <c r="M35"/>
  <c r="M34"/>
  <c r="P81"/>
  <c r="P80"/>
  <c r="P79"/>
  <c r="M12"/>
  <c r="M11"/>
  <c r="M10"/>
  <c r="M85"/>
  <c r="M86"/>
  <c r="M87"/>
  <c r="Q39"/>
  <c r="P57"/>
  <c r="P56"/>
  <c r="P55"/>
  <c r="O42"/>
  <c r="O41"/>
  <c r="O40"/>
  <c r="Q36"/>
  <c r="O37"/>
  <c r="O38"/>
  <c r="O39"/>
  <c r="P37"/>
  <c r="P38"/>
  <c r="P39"/>
  <c r="Q60"/>
  <c r="M18"/>
  <c r="M17"/>
  <c r="M16"/>
  <c r="M19"/>
  <c r="M20"/>
  <c r="M21"/>
  <c r="O69"/>
  <c r="L68"/>
  <c r="L67"/>
  <c r="G69"/>
  <c r="N69"/>
  <c r="N68"/>
  <c r="O68"/>
  <c r="O67"/>
  <c r="M57"/>
  <c r="M56"/>
  <c r="M55"/>
  <c r="Q75"/>
  <c r="L81"/>
  <c r="Q18"/>
  <c r="P70"/>
  <c r="L71"/>
  <c r="L70"/>
  <c r="G72"/>
  <c r="N72"/>
  <c r="N71"/>
  <c r="P71"/>
  <c r="P72"/>
  <c r="M64"/>
  <c r="M65"/>
  <c r="M66"/>
  <c r="L44"/>
  <c r="L43"/>
  <c r="G45"/>
  <c r="N45"/>
  <c r="N44"/>
  <c r="O10"/>
  <c r="O11"/>
  <c r="O12"/>
  <c r="M61"/>
  <c r="M62"/>
  <c r="M63"/>
  <c r="P15"/>
  <c r="P14"/>
  <c r="P13"/>
  <c r="O81"/>
  <c r="L80"/>
  <c r="L79"/>
  <c r="G81"/>
  <c r="N81"/>
  <c r="N80"/>
  <c r="O80"/>
  <c r="O79"/>
  <c r="P75"/>
  <c r="L74"/>
  <c r="L73"/>
  <c r="G75"/>
  <c r="N75"/>
  <c r="N74"/>
  <c r="P74"/>
  <c r="P73"/>
  <c r="L60"/>
  <c r="O66"/>
  <c r="O65"/>
  <c r="O64"/>
  <c r="O16"/>
  <c r="L17"/>
  <c r="L16"/>
  <c r="G18"/>
  <c r="N18"/>
  <c r="N17"/>
  <c r="O17"/>
  <c r="O18"/>
  <c r="N78"/>
  <c r="N77"/>
  <c r="L77"/>
  <c r="L76"/>
  <c r="G78"/>
  <c r="Q78"/>
  <c r="Q57"/>
  <c r="L62"/>
  <c r="L61"/>
  <c r="G63"/>
  <c r="N63"/>
  <c r="N62"/>
  <c r="L12"/>
  <c r="G12"/>
  <c r="N12"/>
  <c r="N11"/>
  <c r="L11"/>
  <c r="L10"/>
  <c r="L21"/>
  <c r="Q21"/>
  <c r="N20"/>
  <c r="L20"/>
  <c r="L19"/>
  <c r="G21"/>
  <c r="N21"/>
  <c r="L57"/>
  <c r="L36"/>
  <c r="G36"/>
  <c r="N36"/>
  <c r="N35"/>
  <c r="L35"/>
  <c r="L34"/>
  <c r="Q87"/>
  <c r="N86"/>
  <c r="L86"/>
  <c r="L85"/>
  <c r="G87"/>
  <c r="N87"/>
  <c r="L66"/>
  <c r="G66"/>
  <c r="N66"/>
  <c r="N65"/>
  <c r="L65"/>
  <c r="L64"/>
  <c r="Q54"/>
  <c r="L42"/>
  <c r="G42"/>
  <c r="N42"/>
  <c r="N41"/>
  <c r="L41"/>
  <c r="L40"/>
  <c r="L38"/>
  <c r="L37"/>
  <c r="G39"/>
  <c r="N39"/>
  <c r="N38"/>
  <c r="Q84"/>
  <c r="N83"/>
  <c r="L83"/>
  <c r="L82"/>
  <c r="G84"/>
  <c r="N84"/>
  <c r="L54"/>
  <c r="G54"/>
  <c r="N54"/>
  <c r="N53"/>
  <c r="L53"/>
  <c r="L52"/>
  <c r="L59"/>
  <c r="L58"/>
  <c r="G60"/>
  <c r="N60"/>
  <c r="N59"/>
  <c r="L14"/>
  <c r="L13"/>
  <c r="G15"/>
  <c r="N15"/>
  <c r="N14"/>
  <c r="L56"/>
  <c r="L55"/>
  <c r="G57"/>
  <c r="N57"/>
  <c r="N56"/>
</calcChain>
</file>

<file path=xl/sharedStrings.xml><?xml version="1.0" encoding="utf-8"?>
<sst xmlns="http://schemas.openxmlformats.org/spreadsheetml/2006/main" count="140" uniqueCount="34">
  <si>
    <t>MAT CAT</t>
  </si>
  <si>
    <t>NOI LUC</t>
  </si>
  <si>
    <t>TRUONG HOP TAI TRONG</t>
  </si>
  <si>
    <t>TO HOP CO BAN 1</t>
  </si>
  <si>
    <t>TO HOP CO BAN 2</t>
  </si>
  <si>
    <t>TT</t>
  </si>
  <si>
    <t>HT1</t>
  </si>
  <si>
    <t>HT2</t>
  </si>
  <si>
    <t>GIOtR</t>
  </si>
  <si>
    <t>GIOf</t>
  </si>
  <si>
    <r>
      <t>M</t>
    </r>
    <r>
      <rPr>
        <sz val="8"/>
        <rFont val=".VnCourier NewH"/>
        <family val="1"/>
      </rPr>
      <t>MAX</t>
    </r>
  </si>
  <si>
    <r>
      <t xml:space="preserve">M </t>
    </r>
    <r>
      <rPr>
        <sz val="8"/>
        <rFont val=".VnUniverseH"/>
        <family val="2"/>
      </rPr>
      <t>MIN</t>
    </r>
  </si>
  <si>
    <r>
      <t xml:space="preserve">M </t>
    </r>
    <r>
      <rPr>
        <sz val="8"/>
        <rFont val=".VnUniverseH"/>
        <family val="2"/>
      </rPr>
      <t>TU</t>
    </r>
  </si>
  <si>
    <t>I/I</t>
  </si>
  <si>
    <t>II/II</t>
  </si>
  <si>
    <t>PHAN TU COT</t>
  </si>
  <si>
    <t>BANG TO HOP NOI LUC CHO COT</t>
  </si>
  <si>
    <r>
      <t xml:space="preserve">M </t>
    </r>
    <r>
      <rPr>
        <sz val="8"/>
        <rFont val=".VnUniverseH"/>
        <family val="2"/>
      </rPr>
      <t>MAX</t>
    </r>
  </si>
  <si>
    <r>
      <t xml:space="preserve">N </t>
    </r>
    <r>
      <rPr>
        <sz val="8"/>
        <rFont val=".VnUniverseH"/>
        <family val="2"/>
      </rPr>
      <t>TU</t>
    </r>
  </si>
  <si>
    <r>
      <t xml:space="preserve">N </t>
    </r>
    <r>
      <rPr>
        <sz val="8"/>
        <rFont val=".VnUniverseH"/>
        <family val="2"/>
      </rPr>
      <t>MAX</t>
    </r>
  </si>
  <si>
    <t>M(Tm)</t>
  </si>
  <si>
    <t>N(T)</t>
  </si>
  <si>
    <t>VI tri</t>
  </si>
  <si>
    <t>`</t>
  </si>
  <si>
    <t>4,7</t>
  </si>
  <si>
    <t>4,8</t>
  </si>
  <si>
    <t>4,5,6</t>
  </si>
  <si>
    <t>4,6,7</t>
  </si>
  <si>
    <t>4,5,6,8</t>
  </si>
  <si>
    <t>4,5,7</t>
  </si>
  <si>
    <t>4,6,8</t>
  </si>
  <si>
    <t>4,5,6,7</t>
  </si>
  <si>
    <t>4,5,8</t>
  </si>
  <si>
    <r>
      <t xml:space="preserve">N </t>
    </r>
    <r>
      <rPr>
        <sz val="8"/>
        <rFont val=".VnUniverseH"/>
        <family val="2"/>
      </rPr>
      <t>Min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</si>
</sst>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.VnUniverseH"/>
      <family val="2"/>
    </font>
    <font>
      <sz val="8"/>
      <name val=".VnCourier NewH"/>
      <family val="1"/>
    </font>
    <font>
      <b/>
      <u/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name val=".VnTimeH"/>
      <family val="2"/>
    </font>
    <font>
      <sz val="10"/>
      <name val=".VnTimeH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0" fillId="0" borderId="32" xfId="0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49" fontId="7" fillId="0" borderId="36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9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49" fontId="7" fillId="0" borderId="37" xfId="0" applyNumberFormat="1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2" fillId="0" borderId="28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16" xfId="0" applyFill="1" applyBorder="1"/>
    <xf numFmtId="0" fontId="0" fillId="0" borderId="19" xfId="0" applyFill="1" applyBorder="1"/>
    <xf numFmtId="0" fontId="5" fillId="0" borderId="3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17" xfId="0" applyFill="1" applyBorder="1"/>
    <xf numFmtId="0" fontId="0" fillId="0" borderId="19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7" xfId="0" applyFill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4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S87"/>
  <sheetViews>
    <sheetView tabSelected="1" view="pageBreakPreview" zoomScale="60" zoomScaleNormal="70" workbookViewId="0">
      <selection activeCell="J16" sqref="J16"/>
    </sheetView>
  </sheetViews>
  <sheetFormatPr defaultRowHeight="15"/>
  <cols>
    <col min="17" max="17" width="10.42578125" customWidth="1"/>
  </cols>
  <sheetData>
    <row r="3" spans="3:17" ht="15.75" thickBot="1"/>
    <row r="4" spans="3:17" ht="15.75" thickTop="1">
      <c r="C4" s="1" t="s">
        <v>15</v>
      </c>
      <c r="D4" s="2" t="s">
        <v>16</v>
      </c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</row>
    <row r="5" spans="3:17" ht="15.75" thickBot="1">
      <c r="C5" s="6"/>
      <c r="D5" s="7"/>
      <c r="E5" s="8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3:17" ht="15.75" thickTop="1">
      <c r="C6" s="6"/>
      <c r="D6" s="11" t="s">
        <v>0</v>
      </c>
      <c r="E6" s="12" t="s">
        <v>22</v>
      </c>
      <c r="F6" s="13" t="s">
        <v>1</v>
      </c>
      <c r="G6" s="14" t="s">
        <v>2</v>
      </c>
      <c r="H6" s="14"/>
      <c r="I6" s="14"/>
      <c r="J6" s="15"/>
      <c r="K6" s="15"/>
      <c r="L6" s="15" t="s">
        <v>3</v>
      </c>
      <c r="M6" s="15"/>
      <c r="N6" s="15"/>
      <c r="O6" s="15" t="s">
        <v>4</v>
      </c>
      <c r="P6" s="15"/>
      <c r="Q6" s="16"/>
    </row>
    <row r="7" spans="3:17">
      <c r="C7" s="6"/>
      <c r="D7" s="17"/>
      <c r="E7" s="18"/>
      <c r="F7" s="19"/>
      <c r="G7" s="19" t="s">
        <v>5</v>
      </c>
      <c r="H7" s="19" t="s">
        <v>6</v>
      </c>
      <c r="I7" s="20" t="s">
        <v>7</v>
      </c>
      <c r="J7" s="21" t="s">
        <v>8</v>
      </c>
      <c r="K7" s="21" t="s">
        <v>9</v>
      </c>
      <c r="L7" s="22" t="s">
        <v>10</v>
      </c>
      <c r="M7" s="23" t="s">
        <v>11</v>
      </c>
      <c r="N7" s="24" t="s">
        <v>12</v>
      </c>
      <c r="O7" s="22" t="s">
        <v>17</v>
      </c>
      <c r="P7" s="23" t="s">
        <v>11</v>
      </c>
      <c r="Q7" s="25" t="s">
        <v>12</v>
      </c>
    </row>
    <row r="8" spans="3:17" ht="15.75" thickBot="1">
      <c r="C8" s="6"/>
      <c r="D8" s="26"/>
      <c r="E8" s="27"/>
      <c r="F8" s="28"/>
      <c r="G8" s="28"/>
      <c r="H8" s="28"/>
      <c r="I8" s="29"/>
      <c r="J8" s="30"/>
      <c r="K8" s="30"/>
      <c r="L8" s="31" t="s">
        <v>18</v>
      </c>
      <c r="M8" s="32" t="s">
        <v>18</v>
      </c>
      <c r="N8" s="33" t="s">
        <v>19</v>
      </c>
      <c r="O8" s="31" t="s">
        <v>18</v>
      </c>
      <c r="P8" s="32" t="s">
        <v>18</v>
      </c>
      <c r="Q8" s="34" t="s">
        <v>33</v>
      </c>
    </row>
    <row r="9" spans="3:17" ht="16.5" thickTop="1" thickBot="1">
      <c r="C9" s="35"/>
      <c r="D9" s="36">
        <v>1</v>
      </c>
      <c r="E9" s="37">
        <v>2</v>
      </c>
      <c r="F9" s="38">
        <v>3</v>
      </c>
      <c r="G9" s="39">
        <v>4</v>
      </c>
      <c r="H9" s="39">
        <v>5</v>
      </c>
      <c r="I9" s="39">
        <v>6</v>
      </c>
      <c r="J9" s="39">
        <v>7</v>
      </c>
      <c r="K9" s="39">
        <v>8</v>
      </c>
      <c r="L9" s="39">
        <v>9</v>
      </c>
      <c r="M9" s="39">
        <v>10</v>
      </c>
      <c r="N9" s="39">
        <v>11</v>
      </c>
      <c r="O9" s="39">
        <v>12</v>
      </c>
      <c r="P9" s="39">
        <v>13</v>
      </c>
      <c r="Q9" s="39">
        <v>14</v>
      </c>
    </row>
    <row r="10" spans="3:17" ht="15.75" thickTop="1">
      <c r="C10" s="40">
        <v>1</v>
      </c>
      <c r="D10" s="41" t="s">
        <v>13</v>
      </c>
      <c r="E10" s="42"/>
      <c r="F10" s="43"/>
      <c r="G10" s="44"/>
      <c r="H10" s="44"/>
      <c r="I10" s="44"/>
      <c r="J10" s="44"/>
      <c r="K10" s="44"/>
      <c r="L10" s="45" t="str">
        <f ca="1">IF(L11=$N11,"4",IF(L11=$N11+$O11,"4,5",IF(L11=$N11+$P11,"4,6",IF(L11=$N11+$O11+$P11,"4,5,6",IF(L11=$N11+$Q11,"4,7",IF(L11=$N11+$R11,"4,8"," "))))))</f>
        <v>4,7</v>
      </c>
      <c r="M10" s="46" t="str">
        <f ca="1">IF(M11=$N11,"4",IF(M11=$N11+$O11,"4,5",IF(M11=$N11+$P11,"4,6",IF(M11=$N11+$O11+$P11,"4,5,6",IF(M11=$N11+$Q11,"4,7",IF(M11=$N11+$R11,"4,8","-"))))))</f>
        <v>4,8</v>
      </c>
      <c r="N10" s="47" t="str">
        <f ca="1">IF(N11=$N11+$O11,"4,5",IF(N11=$N11+$P11,"4,6",IF(N11=$N11+$O11+$P11,"4,5,6",IF(N11=$N11+$Q11,"4,7",IF(N11=$N11+$R11,"4,8","-")))))</f>
        <v>4,8</v>
      </c>
      <c r="O10" s="46" t="str">
        <f ca="1">IF(O11=$N11+0.9*($O11+$Q11),"4,5,7",IF(O11=$N11+0.9*($O11+$R11),"4,5,8",IF(O11=$N11+0.9*($P11+$Q11),"4,6,7",IF(O11=$N11+0.9*($P11+$R11),"4,6,8",IF(O11=$N11+0.9*($O11+$P11+$Q11),"4,5,6,7",IF(O11=$N11+0.9*($O11+$P11+$R11),"4,5,6,8","-"))))))</f>
        <v>4,6,7</v>
      </c>
      <c r="P10" s="48" t="str">
        <f ca="1">IF(P11=$N11+0.9*($O11+$P11),"4,5,6",IF(P11=$N11+0.9*($O11+$Q11),"4,5,7",IF(P11=$N11+0.9*($O11+$R11),"4,5,8",IF(P11=$N11+0.9*($P11+$Q11),"4,6,7",IF(P11=$N11+0.9*($P11+$R11),"4,6,8",IF(P11=$N11+0.9*($O11+$P11+$Q11),"4,5,6,7",IF(P11=$N11+0.9*($O11+$P11+$R11),"4,5,6,8","-")))))))</f>
        <v>4,5,8</v>
      </c>
      <c r="Q10" s="49" t="str">
        <f ca="1">IF(Q12=$N12+0.9*($O12+$P12),"4,5,6",IF(Q12=$N12+0.9*($O12+$Q12),"4,5,7",IF(Q12=$N12+0.9*($O12+$R12),"4,5,8",IF(Q12=$N12+0.9*($P12+$Q12),"4,6,7",IF(Q12=$N12+0.9*($P12+$R12),"4,6,8",IF(Q12=$N12+0.9*($O12+$P12+$Q12),"4,5,6,7",IF(Q12=$N12+0.9*($O12+$P12+$R12),"4,5,6,8","4")))))))</f>
        <v>4,5,6,8</v>
      </c>
    </row>
    <row r="11" spans="3:17">
      <c r="C11" s="6"/>
      <c r="D11" s="50"/>
      <c r="E11" s="42">
        <v>0</v>
      </c>
      <c r="F11" s="51" t="s">
        <v>20</v>
      </c>
      <c r="G11" s="44">
        <f ca="1">VLOOKUP(CONCATENATE($K10,"  ",$L10,"  ",G$7),$A$4:$I$746,8,0)</f>
        <v>-0.32794000000000001</v>
      </c>
      <c r="H11" s="44">
        <f ca="1">VLOOKUP(CONCATENATE($K10,"  ",$L10,"  ",H$7),$A$4:$I$746,8,0)</f>
        <v>-0.31886999999999999</v>
      </c>
      <c r="I11" s="44">
        <f ca="1">VLOOKUP(CONCATENATE($K10,"  ",$L10,"  ",I$7),$A$4:$I$746,8,0)</f>
        <v>5.6820000000000002E-2</v>
      </c>
      <c r="J11" s="44">
        <f ca="1">VLOOKUP(CONCATENATE($K10,"  ",$L10,"  ",J$7),$A$4:$I$746,8,0)</f>
        <v>46.582140000000003</v>
      </c>
      <c r="K11" s="44">
        <f ca="1">VLOOKUP(CONCATENATE($K10,"  ",$L10,"  ",K$7),$A$4:$I$746,8,0)</f>
        <v>-46.396990000000002</v>
      </c>
      <c r="L11" s="52">
        <f ca="1">IF($N11+MAX($O11,$P11,$O11+$P11,$Q11,$R11)&gt;0,$N11+MAX($O11,$P11,$O11+$P11,$Q11,$R11),"-")</f>
        <v>46.254200000000004</v>
      </c>
      <c r="M11" s="53">
        <f ca="1">IF($N11+MIN($O11,$P11,$O11+$P11,$Q11,$R11)&lt;0,$N11+MIN($O11,$P11,$O11+$P11,$Q11,$R11),"-")</f>
        <v>-46.724930000000001</v>
      </c>
      <c r="N11" s="54">
        <f ca="1">IF(N12=$N12,$N11,IF(N12=$N12+$O12,$N11+$O11,IF(N12=$N12+$O12+$P12,$N11+$O11+$P11,IF(N12=$N12+$P12,$N11+$P11,IF(N12=$N12+$Q12,$N11+$Q11,IF(N12=$N12+$R12,$N11+$R11,"-"))))))</f>
        <v>-46.724930000000001</v>
      </c>
      <c r="O11" s="55">
        <f ca="1">IF($N11+0.9*MAX($O11+$P11+$Q11,$O11+$P11+$R11,$O11+$R11,$O11+$Q11,$R11+$P11,$Q11+$P11) &gt; 0,$N11+0.9*MAX($O11+$P11+$Q11,$O11+$P11+$R11,$O11+$R11,$O11+$Q11,$R11+$P11,$Q11+$P11),"-")</f>
        <v>41.647124000000005</v>
      </c>
      <c r="P11" s="55">
        <f ca="1">IF($N11+0.9*MIN($O11+$P11,$O11+$P11+$Q11,$O11+$P11+$R11,$O11+$R11,$O11+$Q11,$R11+$P11,$Q11+$P11) &lt;0,$N11+0.9*MIN($O11+$P11,$O11+$P11+$Q11,$O11+$P11+$R11,$O11+$R11,$O11+$Q11,$R11+$P11,$Q11+$P11),"-")</f>
        <v>-42.372214</v>
      </c>
      <c r="Q11" s="54">
        <f ca="1">IF(Q12=$N12+0.9*($O12+$P12),$N11+0.9*($O11+$P11),IF(Q12=$N12+0.9*($O12+$Q12),$N11+0.9*($O11+$Q11),IF(Q12=$N12+0.9*($O12+$R12),$N11+0.9*($O11+$R11),IF(Q12=$N12+0.9*($P12+$Q12),$N11+0.9*($P11+$Q11),IF(Q12=$N12+0.9*($P12+$R12),$N11+0.9*($P11+$R11),IF(Q12=$N12+0.9*($O12+$P12+$Q12),$N11+0.9*($O11+$P11+$Q11),IF(Q12=$N12+0.9*($O12+$P12+$R12),$N11+0.9*($O11+$P11+$R11),$N11)))))))</f>
        <v>-42.321076000000005</v>
      </c>
    </row>
    <row r="12" spans="3:17" ht="15.75" thickBot="1">
      <c r="C12" s="6"/>
      <c r="D12" s="56"/>
      <c r="E12" s="57"/>
      <c r="F12" s="58" t="s">
        <v>21</v>
      </c>
      <c r="G12" s="44">
        <f ca="1">VLOOKUP(CONCATENATE($K10,"  ",$L10,"  ",G$7),$A$4:$I$746,6,0)</f>
        <v>-155.95259999999999</v>
      </c>
      <c r="H12" s="44">
        <f ca="1">VLOOKUP(CONCATENATE($K10,"  ",$L10,"  ",H$7),$A$4:$I$746,6,0)</f>
        <v>-17.8306</v>
      </c>
      <c r="I12" s="44">
        <f ca="1">VLOOKUP(CONCATENATE($K10,"  ",$L10,"  ",I$7),$A$4:$I$746,6,0)</f>
        <v>-14.513</v>
      </c>
      <c r="J12" s="44">
        <f ca="1">VLOOKUP(CONCATENATE($K10,"  ",$L10,"  ",J$7),$A$4:$I$746,6,0)</f>
        <v>95.912499999999994</v>
      </c>
      <c r="K12" s="44">
        <f ca="1">VLOOKUP(CONCATENATE($K10,"  ",$L10,"  ",K$7),$A$4:$I$746,6,0)</f>
        <v>-95.961399999999998</v>
      </c>
      <c r="L12" s="52">
        <f ca="1">IF(L11=$N11,$N12,IF(L11=$N11+$O11,$N12+$O12,IF(L11=$N11+$O11+$P11,$N12+$O12+$P12,IF(L11=$N11+$Q11,$N12+$Q12,IF(L11=$N11+$R11,$N12+$R12,IF(L11=$N11+$P11,$N12+$P12,IF(L11=$N11+$P11,$N12+$P12,"-")))))))</f>
        <v>-60.040099999999995</v>
      </c>
      <c r="M12" s="59">
        <f ca="1">IF(M11=$N11,$N12,IF(M11=$N11+$O11,$N12+$O12,IF(M11=$N11+$O11+$P11,$N12+$O12+$P12,IF(M11=$N11+$Q11,$N12+$Q12,IF(M11=$N11+$R11,$N12+$R12,"-")))))</f>
        <v>-251.91399999999999</v>
      </c>
      <c r="N12" s="60">
        <f ca="1">IF(ABS(G12+MAX(H12,I12,J12,K12,H12+I12)) &gt; ABS(G12+MIN(H12,I12,J12,K12,H12+I12)),G12+MAX(H12,I12,J12,K12,H12+I12),G12+MIN(H12,I12,J12,K12,H12+I12))</f>
        <v>-251.91399999999999</v>
      </c>
      <c r="O12" s="61">
        <f ca="1">IF(O11=$N11+0.9*($O11+$P11),$N12+0.9*($O12+$P12),IF(O11=$N11+0.9*($O11+$Q11),$N12+0.9*($O12+$Q12),IF(O11=$N11+0.9*($O11+$R11),$N12+0.9*($O12+$R12),IF(O11=$N11+0.9*($P11+$Q11),$N12+0.9*($P12+$Q12),IF(O11=$N11+0.9*($P11+$R11),$N12+0.9*($P12+$R12),IF(O11=$N11+0.9*($O11+$P11+$Q11),$N12+0.9*($O12+$P12+$Q12),IF(O11=$N11+0.9*($O11+$P11+$R11),$N12+0.9*($O12+$P12+$R12),"-")))))))</f>
        <v>-82.693049999999999</v>
      </c>
      <c r="P12" s="62">
        <f ca="1">IF(P11=$N11+0.9*($O11+$P11),$N12+0.9*($O12+$P12),IF(P11=$N11+0.9*($O11+$Q11),$N12+0.9*($O12+$Q12),IF(P11=$N11+0.9*($O11+$R11),$N12+0.9*($O12+$R12),IF(P11=$N11+0.9*($P11+$Q11),$N12+0.9*($P12+$Q12),IF(P11=$N11+0.9*($P11+$R11),$N12+0.9*($P12+$R12),IF(P11=$N11+0.9*($O11+$P11+$Q11),$N12+0.9*($O12+$P12+$Q12),IF(P11=$N11+0.9*($O11+$P11+$R11),$N12+0.9*($O12+$P12+$R12),"-")))))))</f>
        <v>-258.36540000000002</v>
      </c>
      <c r="Q12" s="60">
        <f ca="1">IF(ABS(G12+0.9*MAX(H12+I12+J12,H12+I12+K12,H12+K12,H12+J12,K12+I12,J12+I12,H12+I12)) &gt; ABS(G12+0.9*MIN(H12+I12+J12,H12+I12+K12,H12+K12,H12+J12,K12+I12,J12+I12,H12+I12)),G12+0.9*MAX(H12+I12+J12,H12+I12+K12,H12+K12,H12+J12,K12+I12,J12+I12,H12+I12),G12+0.9*MIN(H12+I12+J12,H12+I12+K12,H12+K12,H12+J12,K12+I12,J12+I12,H12+I12))</f>
        <v>-271.4271</v>
      </c>
    </row>
    <row r="13" spans="3:17" ht="15.75" thickTop="1">
      <c r="C13" s="6"/>
      <c r="D13" s="41" t="s">
        <v>14</v>
      </c>
      <c r="E13" s="42"/>
      <c r="F13" s="43"/>
      <c r="G13" s="44"/>
      <c r="H13" s="44"/>
      <c r="I13" s="44"/>
      <c r="J13" s="44"/>
      <c r="K13" s="44"/>
      <c r="L13" s="45" t="str">
        <f ca="1">IF(L14=$N14,"4",IF(L14=$N14+$O14,"4,5",IF(L14=$N14+$P14,"4,6",IF(L14=$N14+$O14+$P14,"4,5,6",IF(L14=$N14+$Q14,"4,7",IF(L14=$N14+$R14,"4,8"," "))))))</f>
        <v>4,5</v>
      </c>
      <c r="M13" s="46" t="str">
        <f ca="1">IF(M14=$N14,"4",IF(M14=$N14+$O14,"4,5",IF(M14=$N14+$P14,"4,6",IF(M14=$N14+$O14+$P14,"4,5,6",IF(M14=$N14+$Q14,"4,7",IF(M14=$N14+$R14,"4,8","-"))))))</f>
        <v>-</v>
      </c>
      <c r="N13" s="47" t="str">
        <f ca="1">IF(N14=$N14+$O14,"4,5",IF(N14=$N14+$P14,"4,6",IF(N14=$N14+$O14+$P14,"4,5,6",IF(N14=$N14+$Q14,"4,7",IF(N14=$N14+$R14,"4,8","-")))))</f>
        <v>4,8</v>
      </c>
      <c r="O13" s="46" t="str">
        <f ca="1">IF(O14=$N14+0.9*($O14+$Q14),"4,5,7",IF(O14=$N14+0.9*($O14+$R14),"4,5,8",IF(O14=$N14+0.9*($P14+$Q14),"4,6,7",IF(O14=$N14+0.9*($P14+$R14),"4,6,8",IF(O14=$N14+0.9*($O14+$P14+$Q14),"4,5,6,7",IF(O14=$N14+0.9*($O14+$P14+$R14),"4,5,6,8","-"))))))</f>
        <v>4,5,8</v>
      </c>
      <c r="P13" s="48" t="str">
        <f ca="1">IF(P14=$N14+0.9*($O14+$P14),"4,5,6",IF(P14=$N14+0.9*($O14+$Q14),"4,5,7",IF(P14=$N14+0.9*($O14+$R14),"4,5,8",IF(P14=$N14+0.9*($P14+$Q14),"4,6,7",IF(P14=$N14+0.9*($P14+$R14),"4,6,8",IF(P14=$N14+0.9*($O14+$P14+$Q14),"4,5,6,7",IF(P14=$N14+0.9*($O14+$P14+$R14),"4,5,6,8","-")))))))</f>
        <v>-</v>
      </c>
      <c r="Q13" s="49" t="str">
        <f ca="1">IF(Q15=$N15+0.9*($O15+$P15),"4,5,6",IF(Q15=$N15+0.9*($O15+$Q15),"4,5,7",IF(Q15=$N15+0.9*($O15+$R15),"4,5,8",IF(Q15=$N15+0.9*($P15+$Q15),"4,6,7",IF(Q15=$N15+0.9*($P15+$R15),"4,6,8",IF(Q15=$N15+0.9*($O15+$P15+$Q15),"4,5,6,7",IF(Q15=$N15+0.9*($O15+$P15+$R15),"4,5,6,8","4")))))))</f>
        <v>4,5,6,8</v>
      </c>
    </row>
    <row r="14" spans="3:17">
      <c r="C14" s="6"/>
      <c r="D14" s="50"/>
      <c r="E14" s="42">
        <v>3.65</v>
      </c>
      <c r="F14" s="51" t="s">
        <v>20</v>
      </c>
      <c r="G14" s="44">
        <f ca="1">VLOOKUP(CONCATENATE($K10,"  ",$L13,"  ",G$7),$A$4:$I$746,8,0)</f>
        <v>0.73011999999999999</v>
      </c>
      <c r="H14" s="44">
        <f ca="1">VLOOKUP(CONCATENATE($K10,"  ",$L13,"  ",H$7),$A$4:$I$746,8,0)</f>
        <v>0.68625999999999998</v>
      </c>
      <c r="I14" s="44">
        <f ca="1">VLOOKUP(CONCATENATE($K10,"  ",$L13,"  ",I$7),$A$4:$I$746,8,0)</f>
        <v>-0.12570000000000001</v>
      </c>
      <c r="J14" s="44">
        <f ca="1">VLOOKUP(CONCATENATE($K10,"  ",$L13,"  ",J$7),$A$4:$I$746,8,0)</f>
        <v>-0.372</v>
      </c>
      <c r="K14" s="44">
        <f ca="1">VLOOKUP(CONCATENATE($K10,"  ",$L13,"  ",K$7),$A$4:$I$746,8,0)</f>
        <v>0.63392000000000004</v>
      </c>
      <c r="L14" s="52">
        <f ca="1">IF($N14+MAX($O14,$P14,$O14+$P14,$Q14,$R14)&gt;0,$N14+MAX($O14,$P14,$O14+$P14,$Q14,$R14),"-")</f>
        <v>1.41638</v>
      </c>
      <c r="M14" s="53" t="str">
        <f ca="1">IF($N14+MIN($O14,$P14,$O14+$P14,$Q14,$R14)&lt;0,$N14+MIN($O14,$P14,$O14+$P14,$Q14,$R14),"-")</f>
        <v>-</v>
      </c>
      <c r="N14" s="54">
        <f ca="1">IF(N15=$N15,$N14,IF(N15=$N15+$O15,$N14+$O14,IF(N15=$N15+$O15+$P15,$N14+$O14+$P14,IF(N15=$N15+$P15,$N14+$P14,IF(N15=$N15+$Q15,$N14+$Q14,IF(N15=$N15+$R15,$N14+$R14,"-"))))))</f>
        <v>1.3640400000000001</v>
      </c>
      <c r="O14" s="55">
        <f ca="1">IF($N14+0.9*MAX($O14+$P14+$Q14,$O14+$P14+$R14,$O14+$R14,$O14+$Q14,$R14+$P14,$Q14+$P14) &gt; 0,$N14+0.9*MAX($O14+$P14+$Q14,$O14+$P14+$R14,$O14+$R14,$O14+$Q14,$R14+$P14,$Q14+$P14),"-")</f>
        <v>1.918282</v>
      </c>
      <c r="P14" s="55" t="str">
        <f ca="1">IF($N14+0.9*MIN($O14+$P14,$O14+$P14+$Q14,$O14+$P14+$R14,$O14+$R14,$O14+$Q14,$R14+$P14,$Q14+$P14) &lt;0,$N14+0.9*MIN($O14+$P14,$O14+$P14+$Q14,$O14+$P14+$R14,$O14+$R14,$O14+$Q14,$R14+$P14,$Q14+$P14),"-")</f>
        <v>-</v>
      </c>
      <c r="Q14" s="54">
        <f ca="1">IF(Q15=$N15+0.9*($O15+$P15),$N14+0.9*($O14+$P14),IF(Q15=$N15+0.9*($O15+$Q15),$N14+0.9*($O14+$Q14),IF(Q15=$N15+0.9*($O15+$R15),$N14+0.9*($O14+$R14),IF(Q15=$N15+0.9*($P15+$Q15),$N14+0.9*($P14+$Q14),IF(Q15=$N15+0.9*($P15+$R15),$N14+0.9*($P14+$R14),IF(Q15=$N15+0.9*($O15+$P15+$Q15),$N14+0.9*($O14+$P14+$Q14),IF(Q15=$N15+0.9*($O15+$P15+$R15),$N14+0.9*($O14+$P14+$R14),$N14)))))))</f>
        <v>1.8051520000000001</v>
      </c>
    </row>
    <row r="15" spans="3:17" ht="15.75" thickBot="1">
      <c r="C15" s="63"/>
      <c r="D15" s="56"/>
      <c r="E15" s="57"/>
      <c r="F15" s="58" t="s">
        <v>21</v>
      </c>
      <c r="G15" s="44">
        <f ca="1">VLOOKUP(CONCATENATE($K10,"  ",$L13,"  ",G$7),$A$4:$I$746,6,0)</f>
        <v>-155.95259999999999</v>
      </c>
      <c r="H15" s="44">
        <f ca="1">VLOOKUP(CONCATENATE($K10,"  ",$L13,"  ",H$7),$A$4:$I$746,6,0)</f>
        <v>-17.8306</v>
      </c>
      <c r="I15" s="44">
        <f ca="1">VLOOKUP(CONCATENATE($K10,"  ",$L13,"  ",I$7),$A$4:$I$746,6,0)</f>
        <v>-14.513</v>
      </c>
      <c r="J15" s="44">
        <f ca="1">VLOOKUP(CONCATENATE($K10,"  ",$L13,"  ",J$7),$A$4:$I$746,6,0)</f>
        <v>95.912499999999994</v>
      </c>
      <c r="K15" s="44">
        <f ca="1">VLOOKUP(CONCATENATE($K10,"  ",$L13,"  ",K$7),$A$4:$I$746,6,0)</f>
        <v>-95.961399999999998</v>
      </c>
      <c r="L15" s="52">
        <f ca="1">IF(L14=$N14,$N15,IF(L14=$N14+$O14,$N15+$O15,IF(L14=$N14+$O14+$P14,$N15+$O15+$P15,IF(L14=$N14+$Q14,$N15+$Q15,IF(L14=$N14+$R14,$N15+$R15,IF(L14=$N14+$P14,$N15+$P15,IF(L14=$N14+$P14,$N15+$P15,"-")))))))</f>
        <v>-173.78319999999999</v>
      </c>
      <c r="M15" s="59" t="str">
        <f ca="1">IF(M14=$N14,$N15,IF(M14=$N14+$O14,$N15+$O15,IF(M14=$N14+$O14+$P14,$N15+$O15+$P15,IF(M14=$N14+$Q14,$N15+$Q15,IF(M14=$N14+$R14,$N15+$R15,"-")))))</f>
        <v>-</v>
      </c>
      <c r="N15" s="60">
        <f ca="1">IF(ABS(G15+MAX(H15,I15,J15,K15,H15+I15)) &gt; ABS(G15+MIN(H15,I15,J15,K15,H15+I15)),G15+MAX(H15,I15,J15,K15,H15+I15),G15+MIN(H15,I15,J15,K15,H15+I15))</f>
        <v>-251.91399999999999</v>
      </c>
      <c r="O15" s="61">
        <f ca="1">IF(O14=$N14+0.9*($O14+$P14),$N15+0.9*($O15+$P15),IF(O14=$N14+0.9*($O14+$Q14),$N15+0.9*($O15+$Q15),IF(O14=$N14+0.9*($O14+$R14),$N15+0.9*($O15+$R15),IF(O14=$N14+0.9*($P14+$Q14),$N15+0.9*($P15+$Q15),IF(O14=$N14+0.9*($P14+$R14),$N15+0.9*($P15+$R15),IF(O14=$N14+0.9*($O14+$P14+$Q14),$N15+0.9*($O15+$P15+$Q15),IF(O14=$N14+0.9*($O14+$P14+$R14),$N15+0.9*($O15+$P15+$R15),"-")))))))</f>
        <v>-258.36540000000002</v>
      </c>
      <c r="P15" s="62" t="str">
        <f ca="1">IF(P14=$N14+0.9*($O14+$P14),$N15+0.9*($O15+$P15),IF(P14=$N14+0.9*($O14+$Q14),$N15+0.9*($O15+$Q15),IF(P14=$N14+0.9*($O14+$R14),$N15+0.9*($O15+$R15),IF(P14=$N14+0.9*($P14+$Q14),$N15+0.9*($P15+$Q15),IF(P14=$N14+0.9*($P14+$R14),$N15+0.9*($P15+$R15),IF(P14=$N14+0.9*($O14+$P14+$Q14),$N15+0.9*($O15+$P15+$Q15),IF(P14=$N14+0.9*($O14+$P14+$R14),$N15+0.9*($O15+$P15+$R15),"-")))))))</f>
        <v>-</v>
      </c>
      <c r="Q15" s="60">
        <f ca="1">IF(ABS(G15+0.9*MAX(H15+I15+J15,H15+I15+K15,H15+K15,H15+J15,K15+I15,J15+I15,H15+I15)) &gt; ABS(G15+0.9*MIN(H15+I15+J15,H15+I15+K15,H15+K15,H15+J15,K15+I15,J15+I15,H15+I15)),G15+0.9*MAX(H15+I15+J15,H15+I15+K15,H15+K15,H15+J15,K15+I15,J15+I15,H15+I15),G15+0.9*MIN(H15+I15+J15,H15+I15+K15,H15+K15,H15+J15,K15+I15,J15+I15,H15+I15))</f>
        <v>-271.4271</v>
      </c>
    </row>
    <row r="16" spans="3:17" ht="15.75" thickTop="1">
      <c r="C16" s="64">
        <v>5</v>
      </c>
      <c r="D16" s="41" t="s">
        <v>13</v>
      </c>
      <c r="E16" s="42"/>
      <c r="F16" s="43"/>
      <c r="G16" s="44"/>
      <c r="H16" s="44"/>
      <c r="I16" s="44"/>
      <c r="J16" s="44"/>
      <c r="K16" s="44"/>
      <c r="L16" s="45" t="str">
        <f ca="1">IF(L17=$N17,"4",IF(L17=$N17+$O17,"4,5",IF(L17=$N17+$P17,"4,6",IF(L17=$N17+$O17+$P17,"4,5,6",IF(L17=$N17+$Q17,"4,7",IF(L17=$N17+$R17,"4,8"," "))))))</f>
        <v>4,7</v>
      </c>
      <c r="M16" s="46" t="str">
        <f ca="1">IF(M17=$N17,"4",IF(M17=$N17+$O17,"4,5",IF(M17=$N17+$P17,"4,6",IF(M17=$N17+$O17+$P17,"4,5,6",IF(M17=$N17+$Q17,"4,7",IF(M17=$N17+$R17,"4,8","-"))))))</f>
        <v>4,8</v>
      </c>
      <c r="N16" s="47" t="str">
        <f ca="1">IF(N17=$N17+$O17,"4,5",IF(N17=$N17+$P17,"4,6",IF(N17=$N17+$O17+$P17,"4,5,6",IF(N17=$N17+$Q17,"4,7",IF(N17=$N17+$R17,"4,8","-")))))</f>
        <v>4,8</v>
      </c>
      <c r="O16" s="46" t="str">
        <f ca="1">IF(O17=$N17+0.9*($O17+$Q17),"4,5,7",IF(O17=$N17+0.9*($O17+$R17),"4,5,8",IF(O17=$N17+0.9*($P17+$Q17),"4,6,7",IF(O17=$N17+0.9*($P17+$R17),"4,6,8",IF(O17=$N17+0.9*($O17+$P17+$Q17),"4,5,6,7",IF(O17=$N17+0.9*($O17+$P17+$R17),"4,5,6,8","-"))))))</f>
        <v>4,5,7</v>
      </c>
      <c r="P16" s="48" t="str">
        <f ca="1">IF(P17=$N17+0.9*($O17+$P17),"4,5,6",IF(P17=$N17+0.9*($O17+$Q17),"4,5,7",IF(P17=$N17+0.9*($O17+$R17),"4,5,8",IF(P17=$N17+0.9*($P17+$Q17),"4,6,7",IF(P17=$N17+0.9*($P17+$R17),"4,6,8",IF(P17=$N17+0.9*($O17+$P17+$Q17),"4,5,6,7",IF(P17=$N17+0.9*($O17+$P17+$R17),"4,5,6,8","-")))))))</f>
        <v>4,5,6,8</v>
      </c>
      <c r="Q16" s="49" t="str">
        <f ca="1">IF(Q18=$N18+0.9*($O18+$P18),"4,5,6",IF(Q18=$N18+0.9*($O18+$Q18),"4,5,7",IF(Q18=$N18+0.9*($O18+$R18),"4,5,8",IF(Q18=$N18+0.9*($P18+$Q18),"4,6,7",IF(Q18=$N18+0.9*($P18+$R18),"4,6,8",IF(Q18=$N18+0.9*($O18+$P18+$Q18),"4,5,6,7",IF(Q18=$N18+0.9*($O18+$P18+$R18),"4,5,6,8","4")))))))</f>
        <v>4,5,6,8</v>
      </c>
    </row>
    <row r="17" spans="3:19">
      <c r="C17" s="64"/>
      <c r="D17" s="50"/>
      <c r="E17" s="42">
        <v>0</v>
      </c>
      <c r="F17" s="51" t="s">
        <v>20</v>
      </c>
      <c r="G17" s="44">
        <f ca="1">VLOOKUP(CONCATENATE($K16,"  ",$L16,"  ",G$7),$A$4:$I$746,8,0)</f>
        <v>-1.06362</v>
      </c>
      <c r="H17" s="44">
        <f ca="1">VLOOKUP(CONCATENATE($K16,"  ",$L16,"  ",H$7),$A$4:$I$746,8,0)</f>
        <v>-0.18667</v>
      </c>
      <c r="I17" s="44">
        <f ca="1">VLOOKUP(CONCATENATE($K16,"  ",$L16,"  ",I$7),$A$4:$I$746,8,0)</f>
        <v>-0.43151</v>
      </c>
      <c r="J17" s="44">
        <f ca="1">VLOOKUP(CONCATENATE($K16,"  ",$L16,"  ",J$7),$A$4:$I$746,8,0)</f>
        <v>10.56808</v>
      </c>
      <c r="K17" s="44">
        <f ca="1">VLOOKUP(CONCATENATE($K16,"  ",$L16,"  ",K$7),$A$4:$I$746,8,0)</f>
        <v>-10.235480000000001</v>
      </c>
      <c r="L17" s="52">
        <f ca="1">IF($N17+MAX($O17,$P17,$O17+$P17,$Q17,$R17)&gt;0,$N17+MAX($O17,$P17,$O17+$P17,$Q17,$R17),"-")</f>
        <v>9.5044599999999999</v>
      </c>
      <c r="M17" s="53">
        <f ca="1">IF($N17+MIN($O17,$P17,$O17+$P17,$Q17,$R17)&lt;0,$N17+MIN($O17,$P17,$O17+$P17,$Q17,$R17),"-")</f>
        <v>-11.299100000000001</v>
      </c>
      <c r="N17" s="54">
        <f ca="1">IF(N18=$N18,$N17,IF(N18=$N18+$O18,$N17+$O17,IF(N18=$N18+$O18+$P18,$N17+$O17+$P17,IF(N18=$N18+$P18,$N17+$P17,IF(N18=$N18+$Q18,$N17+$Q17,IF(N18=$N18+$R18,$N17+$R17,"-"))))))</f>
        <v>-11.299100000000001</v>
      </c>
      <c r="O17" s="55">
        <f ca="1">IF($N17+0.9*MAX($O17+$P17+$Q17,$O17+$P17+$R17,$O17+$R17,$O17+$Q17,$R17+$P17,$Q17+$P17) &gt; 0,$N17+0.9*MAX($O17+$P17+$Q17,$O17+$P17+$R17,$O17+$R17,$O17+$Q17,$R17+$P17,$Q17+$P17),"-")</f>
        <v>8.2796490000000009</v>
      </c>
      <c r="P17" s="55">
        <f ca="1">IF($N17+0.9*MIN($O17+$P17,$O17+$P17+$Q17,$O17+$P17+$R17,$O17+$R17,$O17+$Q17,$R17+$P17,$Q17+$P17) &lt;0,$N17+0.9*MIN($O17+$P17,$O17+$P17+$Q17,$O17+$P17+$R17,$O17+$R17,$O17+$Q17,$R17+$P17,$Q17+$P17),"-")</f>
        <v>-10.831914000000001</v>
      </c>
      <c r="Q17" s="54">
        <f ca="1">IF(Q18=$N18+0.9*($O18+$P18),$N17+0.9*($O17+$P17),IF(Q18=$N18+0.9*($O18+$Q18),$N17+0.9*($O17+$Q17),IF(Q18=$N18+0.9*($O18+$R18),$N17+0.9*($O17+$R17),IF(Q18=$N18+0.9*($P18+$Q18),$N17+0.9*($P17+$Q17),IF(Q18=$N18+0.9*($P18+$R18),$N17+0.9*($P17+$R17),IF(Q18=$N18+0.9*($O18+$P18+$Q18),$N17+0.9*($O17+$P17+$Q17),IF(Q18=$N18+0.9*($O18+$P18+$R18),$N17+0.9*($O17+$P17+$R17),$N17)))))))</f>
        <v>-10.831914000000001</v>
      </c>
    </row>
    <row r="18" spans="3:19" ht="15.75" thickBot="1">
      <c r="C18" s="64"/>
      <c r="D18" s="56"/>
      <c r="E18" s="57"/>
      <c r="F18" s="58" t="s">
        <v>21</v>
      </c>
      <c r="G18" s="44">
        <f ca="1">VLOOKUP(CONCATENATE($K16,"  ",$L16,"  ",G$7),$A$4:$I$746,6,0)</f>
        <v>-85.457599999999999</v>
      </c>
      <c r="H18" s="44">
        <f ca="1">VLOOKUP(CONCATENATE($K16,"  ",$L16,"  ",H$7),$A$4:$I$746,6,0)</f>
        <v>-10.3988</v>
      </c>
      <c r="I18" s="44">
        <f ca="1">VLOOKUP(CONCATENATE($K16,"  ",$L16,"  ",I$7),$A$4:$I$746,6,0)</f>
        <v>-8.0601000000000003</v>
      </c>
      <c r="J18" s="44">
        <f ca="1">VLOOKUP(CONCATENATE($K16,"  ",$L16,"  ",J$7),$A$4:$I$746,6,0)</f>
        <v>31.148800000000001</v>
      </c>
      <c r="K18" s="44">
        <f ca="1">VLOOKUP(CONCATENATE($K16,"  ",$L16,"  ",K$7),$A$4:$I$746,6,0)</f>
        <v>-31.214300000000001</v>
      </c>
      <c r="L18" s="52">
        <f ca="1">IF(L17=$N17,$N18,IF(L17=$N17+$O17,$N18+$O18,IF(L17=$N17+$O17+$P17,$N18+$O18+$P18,IF(L17=$N17+$Q17,$N18+$Q18,IF(L17=$N17+$R17,$N18+$R18,IF(L17=$N17+$P17,$N18+$P18,IF(L17=$N17+$P17,$N18+$P18,"-")))))))</f>
        <v>-54.308799999999998</v>
      </c>
      <c r="M18" s="59">
        <f ca="1">IF(M17=$N17,$N18,IF(M17=$N17+$O17,$N18+$O18,IF(M17=$N17+$O17+$P17,$N18+$O18+$P18,IF(M17=$N17+$Q17,$N18+$Q18,IF(M17=$N17+$R17,$N18+$R18,"-")))))</f>
        <v>-116.67189999999999</v>
      </c>
      <c r="N18" s="60">
        <f ca="1">IF(ABS(G18+MAX(H18,I18,J18,K18,H18+I18)) &gt; ABS(G18+MIN(H18,I18,J18,K18,H18+I18)),G18+MAX(H18,I18,J18,K18,H18+I18),G18+MIN(H18,I18,J18,K18,H18+I18))</f>
        <v>-116.67189999999999</v>
      </c>
      <c r="O18" s="61">
        <f ca="1">IF(O17=$N17+0.9*($O17+$P17),$N18+0.9*($O18+$P18),IF(O17=$N17+0.9*($O17+$Q17),$N18+0.9*($O18+$Q18),IF(O17=$N17+0.9*($O17+$R17),$N18+0.9*($O18+$R18),IF(O17=$N17+0.9*($P17+$Q17),$N18+0.9*($P18+$Q18),IF(O17=$N17+0.9*($P17+$R17),$N18+0.9*($P18+$R18),IF(O17=$N17+0.9*($O17+$P17+$Q17),$N18+0.9*($O18+$P18+$Q18),IF(O17=$N17+0.9*($O17+$P17+$R17),$N18+0.9*($O18+$P18+$R18),"-")))))))</f>
        <v>-66.782600000000002</v>
      </c>
      <c r="P18" s="62">
        <f ca="1">IF(P17=$N17+0.9*($O17+$P17),$N18+0.9*($O18+$P18),IF(P17=$N17+0.9*($O17+$Q17),$N18+0.9*($O18+$Q18),IF(P17=$N17+0.9*($O17+$R17),$N18+0.9*($O18+$R18),IF(P17=$N17+0.9*($P17+$Q17),$N18+0.9*($P18+$Q18),IF(P17=$N17+0.9*($P17+$R17),$N18+0.9*($P18+$R18),IF(P17=$N17+0.9*($O17+$P17+$Q17),$N18+0.9*($O18+$P18+$Q18),IF(P17=$N17+0.9*($O17+$P17+$R17),$N18+0.9*($O18+$P18+$R18),"-")))))))</f>
        <v>-130.16347999999999</v>
      </c>
      <c r="Q18" s="60">
        <f ca="1">IF(ABS(G18+0.9*MAX(H18+I18+J18,H18+I18+K18,H18+K18,H18+J18,K18+I18,J18+I18,H18+I18)) &gt; ABS(G18+0.9*MIN(H18+I18+J18,H18+I18+K18,H18+K18,H18+J18,K18+I18,J18+I18,H18+I18)),G18+0.9*MAX(H18+I18+J18,H18+I18+K18,H18+K18,H18+J18,K18+I18,J18+I18,H18+I18),G18+0.9*MIN(H18+I18+J18,H18+I18+K18,H18+K18,H18+J18,K18+I18,J18+I18,H18+I18))</f>
        <v>-130.16347999999999</v>
      </c>
    </row>
    <row r="19" spans="3:19" ht="15.75" thickTop="1">
      <c r="C19" s="64"/>
      <c r="D19" s="41" t="s">
        <v>14</v>
      </c>
      <c r="E19" s="42"/>
      <c r="F19" s="43"/>
      <c r="G19" s="44"/>
      <c r="H19" s="44"/>
      <c r="I19" s="44"/>
      <c r="J19" s="44"/>
      <c r="K19" s="44"/>
      <c r="L19" s="45" t="str">
        <f ca="1">IF(L20=$N20,"4",IF(L20=$N20+$O20,"4,5",IF(L20=$N20+$P20,"4,6",IF(L20=$N20+$O20+$P20,"4,5,6",IF(L20=$N20+$Q20,"4,7",IF(L20=$N20+$R20,"4,8"," "))))))</f>
        <v>4,8</v>
      </c>
      <c r="M19" s="46" t="str">
        <f ca="1">IF(M20=$N20,"4",IF(M20=$N20+$O20,"4,5",IF(M20=$N20+$P20,"4,6",IF(M20=$N20+$O20+$P20,"4,5,6",IF(M20=$N20+$Q20,"4,7",IF(M20=$N20+$R20,"4,8","-"))))))</f>
        <v>4,7</v>
      </c>
      <c r="N19" s="47" t="str">
        <f ca="1">IF(N20=$N20+$O20,"4,5",IF(N20=$N20+$P20,"4,6",IF(N20=$N20+$O20+$P20,"4,5,6",IF(N20=$N20+$Q20,"4,7",IF(N20=$N20+$R20,"4,8","-")))))</f>
        <v>4,8</v>
      </c>
      <c r="O19" s="46" t="str">
        <f ca="1">IF(O20=$N20+0.9*($O20+$Q20),"4,5,7",IF(O20=$N20+0.9*($O20+$R20),"4,5,8",IF(O20=$N20+0.9*($P20+$Q20),"4,6,7",IF(O20=$N20+0.9*($P20+$R20),"4,6,8",IF(O20=$N20+0.9*($O20+$P20+$Q20),"4,5,6,7",IF(O20=$N20+0.9*($O20+$P20+$R20),"4,5,6,8","-"))))))</f>
        <v>4,5,6,8</v>
      </c>
      <c r="P19" s="48" t="str">
        <f ca="1">IF(P20=$N20+0.9*($O20+$P20),"4,5,6",IF(P20=$N20+0.9*($O20+$Q20),"4,5,7",IF(P20=$N20+0.9*($O20+$R20),"4,5,8",IF(P20=$N20+0.9*($P20+$Q20),"4,6,7",IF(P20=$N20+0.9*($P20+$R20),"4,6,8",IF(P20=$N20+0.9*($O20+$P20+$Q20),"4,5,6,7",IF(P20=$N20+0.9*($O20+$P20+$R20),"4,5,6,8","-")))))))</f>
        <v>4,6,7</v>
      </c>
      <c r="Q19" s="49" t="str">
        <f ca="1">IF(Q21=$N21+0.9*($O21+$P21),"4,5,6",IF(Q21=$N21+0.9*($O21+$Q21),"4,5,7",IF(Q21=$N21+0.9*($O21+$R21),"4,5,8",IF(Q21=$N21+0.9*($P21+$Q21),"4,6,7",IF(Q21=$N21+0.9*($P21+$R21),"4,6,8",IF(Q21=$N21+0.9*($O21+$P21+$Q21),"4,5,6,7",IF(Q21=$N21+0.9*($O21+$P21+$R21),"4,5,6,8","4")))))))</f>
        <v>4,5,6,8</v>
      </c>
    </row>
    <row r="20" spans="3:19">
      <c r="C20" s="64"/>
      <c r="D20" s="50"/>
      <c r="E20" s="42">
        <v>3.3</v>
      </c>
      <c r="F20" s="51" t="s">
        <v>20</v>
      </c>
      <c r="G20" s="44">
        <f ca="1">VLOOKUP(CONCATENATE($K16,"  ",$L19,"  ",G$7),$A$4:$I$746,8,0)</f>
        <v>1.09501</v>
      </c>
      <c r="H20" s="44">
        <f ca="1">VLOOKUP(CONCATENATE($K16,"  ",$L19,"  ",H$7),$A$4:$I$746,8,0)</f>
        <v>0.66883000000000004</v>
      </c>
      <c r="I20" s="44">
        <f ca="1">VLOOKUP(CONCATENATE($K16,"  ",$L19,"  ",I$7),$A$4:$I$746,8,0)</f>
        <v>5.7849999999999999E-2</v>
      </c>
      <c r="J20" s="44">
        <f ca="1">VLOOKUP(CONCATENATE($K16,"  ",$L19,"  ",J$7),$A$4:$I$746,8,0)</f>
        <v>-13.075749999999999</v>
      </c>
      <c r="K20" s="44">
        <f ca="1">VLOOKUP(CONCATENATE($K16,"  ",$L19,"  ",K$7),$A$4:$I$746,8,0)</f>
        <v>13.35896</v>
      </c>
      <c r="L20" s="52">
        <f ca="1">IF($N20+MAX($O20,$P20,$O20+$P20,$Q20,$R20)&gt;0,$N20+MAX($O20,$P20,$O20+$P20,$Q20,$R20),"-")</f>
        <v>14.45397</v>
      </c>
      <c r="M20" s="53">
        <f ca="1">IF($N20+MIN($O20,$P20,$O20+$P20,$Q20,$R20)&lt;0,$N20+MIN($O20,$P20,$O20+$P20,$Q20,$R20),"-")</f>
        <v>-11.980739999999999</v>
      </c>
      <c r="N20" s="54">
        <f ca="1">IF(N21=$N21,$N20,IF(N21=$N21+$O21,$N20+$O20,IF(N21=$N21+$O21+$P21,$N20+$O20+$P20,IF(N21=$N21+$P21,$N20+$P20,IF(N21=$N21+$Q21,$N20+$Q20,IF(N21=$N21+$R21,$N20+$R20,"-"))))))</f>
        <v>14.45397</v>
      </c>
      <c r="O20" s="55">
        <f ca="1">IF($N20+0.9*MAX($O20+$P20+$Q20,$O20+$P20+$R20,$O20+$R20,$O20+$Q20,$R20+$P20,$Q20+$P20) &gt; 0,$N20+0.9*MAX($O20+$P20+$Q20,$O20+$P20+$R20,$O20+$R20,$O20+$Q20,$R20+$P20,$Q20+$P20),"-")</f>
        <v>13.772086</v>
      </c>
      <c r="P20" s="55">
        <f ca="1">IF($N20+0.9*MIN($O20+$P20,$O20+$P20+$Q20,$O20+$P20+$R20,$O20+$R20,$O20+$Q20,$R20+$P20,$Q20+$P20) &lt;0,$N20+0.9*MIN($O20+$P20,$O20+$P20+$Q20,$O20+$P20+$R20,$O20+$R20,$O20+$Q20,$R20+$P20,$Q20+$P20),"-")</f>
        <v>-10.621099999999998</v>
      </c>
      <c r="Q20" s="54">
        <f ca="1">IF(Q21=$N21+0.9*($O21+$P21),$N20+0.9*($O20+$P20),IF(Q21=$N21+0.9*($O21+$Q21),$N20+0.9*($O20+$Q20),IF(Q21=$N21+0.9*($O21+$R21),$N20+0.9*($O20+$R20),IF(Q21=$N21+0.9*($P21+$Q21),$N20+0.9*($P20+$Q20),IF(Q21=$N21+0.9*($P21+$R21),$N20+0.9*($P20+$R20),IF(Q21=$N21+0.9*($O21+$P21+$Q21),$N20+0.9*($O20+$P20+$Q20),IF(Q21=$N21+0.9*($O21+$P21+$R21),$N20+0.9*($O20+$P20+$R20),$N20)))))))</f>
        <v>13.772086</v>
      </c>
    </row>
    <row r="21" spans="3:19" ht="15.75" thickBot="1">
      <c r="C21" s="64"/>
      <c r="D21" s="56"/>
      <c r="E21" s="57"/>
      <c r="F21" s="58" t="s">
        <v>21</v>
      </c>
      <c r="G21" s="44">
        <f ca="1">VLOOKUP(CONCATENATE($K16,"  ",$L19,"  ",G$7),$A$4:$I$746,6,0)</f>
        <v>-85.457599999999999</v>
      </c>
      <c r="H21" s="44">
        <f ca="1">VLOOKUP(CONCATENATE($K16,"  ",$L19,"  ",H$7),$A$4:$I$746,6,0)</f>
        <v>-10.3988</v>
      </c>
      <c r="I21" s="44">
        <f ca="1">VLOOKUP(CONCATENATE($K16,"  ",$L19,"  ",I$7),$A$4:$I$746,6,0)</f>
        <v>-8.0601000000000003</v>
      </c>
      <c r="J21" s="44">
        <f ca="1">VLOOKUP(CONCATENATE($K16,"  ",$L19,"  ",J$7),$A$4:$I$746,6,0)</f>
        <v>31.148800000000001</v>
      </c>
      <c r="K21" s="44">
        <f ca="1">VLOOKUP(CONCATENATE($K16,"  ",$L19,"  ",K$7),$A$4:$I$746,6,0)</f>
        <v>-31.214300000000001</v>
      </c>
      <c r="L21" s="52">
        <f ca="1">IF(L20=$N20,$N21,IF(L20=$N20+$O20,$N21+$O21,IF(L20=$N20+$O20+$P20,$N21+$O21+$P21,IF(L20=$N20+$Q20,$N21+$Q21,IF(L20=$N20+$R20,$N21+$R21,IF(L20=$N20+$P20,$N21+$P21,IF(L20=$N20+$P20,$N21+$P21,"-")))))))</f>
        <v>-116.67189999999999</v>
      </c>
      <c r="M21" s="59">
        <f ca="1">IF(M20=$N20,$N21,IF(M20=$N20+$O20,$N21+$O21,IF(M20=$N20+$O20+$P20,$N21+$O21+$P21,IF(M20=$N20+$Q20,$N21+$Q21,IF(M20=$N20+$R20,$N21+$R21,"-")))))</f>
        <v>-54.308799999999998</v>
      </c>
      <c r="N21" s="60">
        <f ca="1">IF(ABS(G21+MAX(H21,I21,J21,K21,H21+I21)) &gt; ABS(G21+MIN(H21,I21,J21,K21,H21+I21)),G21+MAX(H21,I21,J21,K21,H21+I21),G21+MIN(H21,I21,J21,K21,H21+I21))</f>
        <v>-116.67189999999999</v>
      </c>
      <c r="O21" s="61">
        <f ca="1">IF(O20=$N20+0.9*($O20+$P20),$N21+0.9*($O21+$P21),IF(O20=$N20+0.9*($O20+$Q20),$N21+0.9*($O21+$Q21),IF(O20=$N20+0.9*($O20+$R20),$N21+0.9*($O21+$R21),IF(O20=$N20+0.9*($P20+$Q20),$N21+0.9*($P21+$Q21),IF(O20=$N20+0.9*($P20+$R20),$N21+0.9*($P21+$R21),IF(O20=$N20+0.9*($O20+$P20+$Q20),$N21+0.9*($O21+$P21+$Q21),IF(O20=$N20+0.9*($O20+$P20+$R20),$N21+0.9*($O21+$P21+$R21),"-")))))))</f>
        <v>-130.16347999999999</v>
      </c>
      <c r="P21" s="62">
        <f ca="1">IF(P20=$N20+0.9*($O20+$P20),$N21+0.9*($O21+$P21),IF(P20=$N20+0.9*($O20+$Q20),$N21+0.9*($O21+$Q21),IF(P20=$N20+0.9*($O20+$R20),$N21+0.9*($O21+$R21),IF(P20=$N20+0.9*($P20+$Q20),$N21+0.9*($P21+$Q21),IF(P20=$N20+0.9*($P20+$R20),$N21+0.9*($P21+$R21),IF(P20=$N20+0.9*($O20+$P20+$Q20),$N21+0.9*($O21+$P21+$Q21),IF(P20=$N20+0.9*($O20+$P20+$R20),$N21+0.9*($O21+$P21+$R21),"-")))))))</f>
        <v>-64.677769999999995</v>
      </c>
      <c r="Q21" s="60">
        <f ca="1">IF(ABS(G21+0.9*MAX(H21+I21+J21,H21+I21+K21,H21+K21,H21+J21,K21+I21,J21+I21,H21+I21)) &gt; ABS(G21+0.9*MIN(H21+I21+J21,H21+I21+K21,H21+K21,H21+J21,K21+I21,J21+I21,H21+I21)),G21+0.9*MAX(H21+I21+J21,H21+I21+K21,H21+K21,H21+J21,K21+I21,J21+I21,H21+I21),G21+0.9*MIN(H21+I21+J21,H21+I21+K21,H21+K21,H21+J21,K21+I21,J21+I21,H21+I21))</f>
        <v>-130.16347999999999</v>
      </c>
    </row>
    <row r="22" spans="3:19" ht="15.75" thickTop="1">
      <c r="C22" s="64">
        <v>8</v>
      </c>
      <c r="D22" s="41" t="s">
        <v>13</v>
      </c>
      <c r="E22" s="42"/>
      <c r="F22" s="43"/>
      <c r="G22" s="44"/>
      <c r="H22" s="44"/>
      <c r="I22" s="44"/>
      <c r="J22" s="44"/>
      <c r="K22" s="44"/>
      <c r="L22" s="45" t="s">
        <v>24</v>
      </c>
      <c r="M22" s="46" t="s">
        <v>25</v>
      </c>
      <c r="N22" s="47" t="s">
        <v>26</v>
      </c>
      <c r="O22" s="46" t="s">
        <v>27</v>
      </c>
      <c r="P22" s="48" t="s">
        <v>28</v>
      </c>
      <c r="Q22" s="49" t="s">
        <v>28</v>
      </c>
    </row>
    <row r="23" spans="3:19">
      <c r="C23" s="64"/>
      <c r="D23" s="50"/>
      <c r="E23" s="42">
        <v>0</v>
      </c>
      <c r="F23" s="51" t="s">
        <v>20</v>
      </c>
      <c r="G23" s="44">
        <v>-2.2440000000000002E-2</v>
      </c>
      <c r="H23" s="44">
        <v>-0.44202000000000002</v>
      </c>
      <c r="I23" s="44">
        <v>-0.19989000000000001</v>
      </c>
      <c r="J23" s="44">
        <v>9.78017</v>
      </c>
      <c r="K23" s="44">
        <v>-9.4316399999999998</v>
      </c>
      <c r="L23" s="52">
        <v>9.7577300000000005</v>
      </c>
      <c r="M23" s="53">
        <v>-9.4540799999999994</v>
      </c>
      <c r="N23" s="54">
        <v>-0.66435</v>
      </c>
      <c r="O23" s="55">
        <v>8.599812</v>
      </c>
      <c r="P23" s="55">
        <v>-9.0886349999999982</v>
      </c>
      <c r="Q23" s="54">
        <v>-9.0886349999999982</v>
      </c>
    </row>
    <row r="24" spans="3:19" ht="15.75" thickBot="1">
      <c r="C24" s="64"/>
      <c r="D24" s="56"/>
      <c r="E24" s="57"/>
      <c r="F24" s="58" t="s">
        <v>21</v>
      </c>
      <c r="G24" s="44">
        <v>-37.915799999999997</v>
      </c>
      <c r="H24" s="44">
        <v>-3.8690000000000002</v>
      </c>
      <c r="I24" s="44">
        <v>-5.2175000000000002</v>
      </c>
      <c r="J24" s="44">
        <v>8.2121999999999993</v>
      </c>
      <c r="K24" s="44">
        <v>-8.2947000000000006</v>
      </c>
      <c r="L24" s="52">
        <v>-29.703599999999998</v>
      </c>
      <c r="M24" s="59">
        <v>-46.210499999999996</v>
      </c>
      <c r="N24" s="60">
        <v>-47.002299999999998</v>
      </c>
      <c r="O24" s="61">
        <v>-35.220569999999995</v>
      </c>
      <c r="P24" s="62">
        <v>-53.558879999999995</v>
      </c>
      <c r="Q24" s="60">
        <v>-53.558879999999995</v>
      </c>
    </row>
    <row r="25" spans="3:19" ht="15.75" thickTop="1">
      <c r="C25" s="64"/>
      <c r="D25" s="41" t="s">
        <v>14</v>
      </c>
      <c r="E25" s="42"/>
      <c r="F25" s="43"/>
      <c r="G25" s="44"/>
      <c r="H25" s="44"/>
      <c r="I25" s="44"/>
      <c r="J25" s="44"/>
      <c r="K25" s="44"/>
      <c r="L25" s="45" t="s">
        <v>25</v>
      </c>
      <c r="M25" s="46" t="s">
        <v>24</v>
      </c>
      <c r="N25" s="47" t="s">
        <v>26</v>
      </c>
      <c r="O25" s="46" t="s">
        <v>28</v>
      </c>
      <c r="P25" s="48" t="s">
        <v>29</v>
      </c>
      <c r="Q25" s="49" t="s">
        <v>28</v>
      </c>
    </row>
    <row r="26" spans="3:19">
      <c r="C26" s="64"/>
      <c r="D26" s="50"/>
      <c r="E26" s="42">
        <v>3.5</v>
      </c>
      <c r="F26" s="51" t="s">
        <v>20</v>
      </c>
      <c r="G26" s="44">
        <v>6.565E-2</v>
      </c>
      <c r="H26" s="44">
        <v>0.14921000000000001</v>
      </c>
      <c r="I26" s="44">
        <v>0.56469999999999998</v>
      </c>
      <c r="J26" s="44">
        <v>-8.3089300000000001</v>
      </c>
      <c r="K26" s="44">
        <v>8.6694099999999992</v>
      </c>
      <c r="L26" s="52">
        <v>8.7350599999999989</v>
      </c>
      <c r="M26" s="53">
        <v>-8.2432800000000004</v>
      </c>
      <c r="N26" s="54">
        <v>0.77956000000000003</v>
      </c>
      <c r="O26" s="55">
        <v>8.5106380000000001</v>
      </c>
      <c r="P26" s="55">
        <v>-7.2780980000000008</v>
      </c>
      <c r="Q26" s="54">
        <v>8.5106380000000001</v>
      </c>
    </row>
    <row r="27" spans="3:19" ht="15.75" thickBot="1">
      <c r="C27" s="64"/>
      <c r="D27" s="56"/>
      <c r="E27" s="57"/>
      <c r="F27" s="58" t="s">
        <v>21</v>
      </c>
      <c r="G27" s="44">
        <v>-37.915799999999997</v>
      </c>
      <c r="H27" s="44">
        <v>-3.8690000000000002</v>
      </c>
      <c r="I27" s="44">
        <v>-5.2175000000000002</v>
      </c>
      <c r="J27" s="44">
        <v>8.2121999999999993</v>
      </c>
      <c r="K27" s="44">
        <v>-8.2947000000000006</v>
      </c>
      <c r="L27" s="52">
        <v>-46.210499999999996</v>
      </c>
      <c r="M27" s="59">
        <v>-29.703599999999998</v>
      </c>
      <c r="N27" s="60">
        <v>-47.002299999999998</v>
      </c>
      <c r="O27" s="61">
        <v>-53.558879999999995</v>
      </c>
      <c r="P27" s="62">
        <v>-34.006920000000001</v>
      </c>
      <c r="Q27" s="60">
        <v>-53.558879999999995</v>
      </c>
    </row>
    <row r="28" spans="3:19" ht="15.75" thickTop="1">
      <c r="C28" s="64">
        <v>11</v>
      </c>
      <c r="D28" s="41" t="s">
        <v>13</v>
      </c>
      <c r="E28" s="42"/>
      <c r="F28" s="43"/>
      <c r="G28" s="44"/>
      <c r="H28" s="44"/>
      <c r="I28" s="44"/>
      <c r="J28" s="44"/>
      <c r="K28" s="44"/>
      <c r="L28" s="45" t="s">
        <v>24</v>
      </c>
      <c r="M28" s="46" t="s">
        <v>25</v>
      </c>
      <c r="N28" s="47" t="s">
        <v>26</v>
      </c>
      <c r="O28" s="46" t="s">
        <v>29</v>
      </c>
      <c r="P28" s="48" t="s">
        <v>30</v>
      </c>
      <c r="Q28" s="49" t="s">
        <v>31</v>
      </c>
      <c r="S28" t="s">
        <v>23</v>
      </c>
    </row>
    <row r="29" spans="3:19">
      <c r="C29" s="64"/>
      <c r="D29" s="50"/>
      <c r="E29" s="42">
        <v>0</v>
      </c>
      <c r="F29" s="51" t="s">
        <v>20</v>
      </c>
      <c r="G29" s="44">
        <v>5.382E-2</v>
      </c>
      <c r="H29" s="44">
        <v>0.36081999999999997</v>
      </c>
      <c r="I29" s="44">
        <v>-0.39996999999999999</v>
      </c>
      <c r="J29" s="44">
        <v>90.702879999999993</v>
      </c>
      <c r="K29" s="44">
        <v>-90.613510000000005</v>
      </c>
      <c r="L29" s="52">
        <v>90.756699999999995</v>
      </c>
      <c r="M29" s="53">
        <v>-90.559690000000003</v>
      </c>
      <c r="N29" s="54">
        <v>1.4669999999999961E-2</v>
      </c>
      <c r="O29" s="55">
        <v>82.011150000000001</v>
      </c>
      <c r="P29" s="55">
        <v>-81.858311999999998</v>
      </c>
      <c r="Q29" s="54">
        <v>81.65117699999999</v>
      </c>
    </row>
    <row r="30" spans="3:19" ht="15.75" thickBot="1">
      <c r="C30" s="64"/>
      <c r="D30" s="56"/>
      <c r="E30" s="57"/>
      <c r="F30" s="58" t="s">
        <v>21</v>
      </c>
      <c r="G30" s="44">
        <v>-229.87870000000001</v>
      </c>
      <c r="H30" s="44">
        <v>-37.616199999999999</v>
      </c>
      <c r="I30" s="44">
        <v>-34.400599999999997</v>
      </c>
      <c r="J30" s="44">
        <v>-0.1386</v>
      </c>
      <c r="K30" s="44">
        <v>0.18759999999999999</v>
      </c>
      <c r="L30" s="52">
        <v>-230.01730000000001</v>
      </c>
      <c r="M30" s="59">
        <v>-229.69110000000001</v>
      </c>
      <c r="N30" s="60">
        <v>-301.89549999999997</v>
      </c>
      <c r="O30" s="61">
        <v>-263.85802000000001</v>
      </c>
      <c r="P30" s="62">
        <v>-260.67040000000003</v>
      </c>
      <c r="Q30" s="60">
        <v>-294.81855999999999</v>
      </c>
    </row>
    <row r="31" spans="3:19" ht="15.75" thickTop="1">
      <c r="C31" s="64"/>
      <c r="D31" s="41" t="s">
        <v>14</v>
      </c>
      <c r="E31" s="42"/>
      <c r="F31" s="43"/>
      <c r="G31" s="44"/>
      <c r="H31" s="44"/>
      <c r="I31" s="44"/>
      <c r="J31" s="44"/>
      <c r="K31" s="44"/>
      <c r="L31" s="45" t="s">
        <v>25</v>
      </c>
      <c r="M31" s="46" t="s">
        <v>24</v>
      </c>
      <c r="N31" s="47" t="s">
        <v>26</v>
      </c>
      <c r="O31" s="46" t="s">
        <v>30</v>
      </c>
      <c r="P31" s="48" t="s">
        <v>29</v>
      </c>
      <c r="Q31" s="49" t="s">
        <v>31</v>
      </c>
    </row>
    <row r="32" spans="3:19">
      <c r="C32" s="64"/>
      <c r="D32" s="50"/>
      <c r="E32" s="42">
        <v>3.65</v>
      </c>
      <c r="F32" s="51" t="s">
        <v>20</v>
      </c>
      <c r="G32" s="44">
        <v>-4.2529999999999998E-2</v>
      </c>
      <c r="H32" s="44">
        <v>-0.80691000000000002</v>
      </c>
      <c r="I32" s="44">
        <v>0.91879999999999995</v>
      </c>
      <c r="J32" s="44">
        <v>-2.6098300000000001</v>
      </c>
      <c r="K32" s="44">
        <v>2.54867</v>
      </c>
      <c r="L32" s="52">
        <v>2.5061399999999998</v>
      </c>
      <c r="M32" s="53">
        <v>-2.6523600000000003</v>
      </c>
      <c r="N32" s="54">
        <v>6.9359999999999977E-2</v>
      </c>
      <c r="O32" s="55">
        <v>3.0781929999999997</v>
      </c>
      <c r="P32" s="55">
        <v>-3.1175960000000003</v>
      </c>
      <c r="Q32" s="54">
        <v>-2.2906760000000004</v>
      </c>
    </row>
    <row r="33" spans="3:17" ht="15.75" thickBot="1">
      <c r="C33" s="64"/>
      <c r="D33" s="56"/>
      <c r="E33" s="57"/>
      <c r="F33" s="58" t="s">
        <v>21</v>
      </c>
      <c r="G33" s="44">
        <v>-229.87870000000001</v>
      </c>
      <c r="H33" s="44">
        <v>-37.616199999999999</v>
      </c>
      <c r="I33" s="44">
        <v>-34.400599999999997</v>
      </c>
      <c r="J33" s="44">
        <v>-0.1386</v>
      </c>
      <c r="K33" s="44">
        <v>0.18759999999999999</v>
      </c>
      <c r="L33" s="52">
        <v>-229.69110000000001</v>
      </c>
      <c r="M33" s="59">
        <v>-230.01730000000001</v>
      </c>
      <c r="N33" s="60">
        <v>-301.89549999999997</v>
      </c>
      <c r="O33" s="61">
        <v>-260.67040000000003</v>
      </c>
      <c r="P33" s="62">
        <v>-263.85802000000001</v>
      </c>
      <c r="Q33" s="60">
        <v>-294.81855999999999</v>
      </c>
    </row>
    <row r="34" spans="3:17" ht="15.75" thickTop="1">
      <c r="C34" s="64">
        <v>15</v>
      </c>
      <c r="D34" s="41" t="s">
        <v>13</v>
      </c>
      <c r="E34" s="42"/>
      <c r="F34" s="43"/>
      <c r="G34" s="44"/>
      <c r="H34" s="44"/>
      <c r="I34" s="44"/>
      <c r="J34" s="44"/>
      <c r="K34" s="44"/>
      <c r="L34" s="45" t="str">
        <f ca="1">IF(L35=$N35,"4",IF(L35=$N35+$O35,"4,5",IF(L35=$N35+$P35,"4,6",IF(L35=$N35+$O35+$P35,"4,5,6",IF(L35=$N35+$Q35,"4,7",IF(L35=$N35+$R35,"4,8"," "))))))</f>
        <v>4,7</v>
      </c>
      <c r="M34" s="46" t="str">
        <f ca="1">IF(M35=$N35,"4",IF(M35=$N35+$O35,"4,5",IF(M35=$N35+$P35,"4,6",IF(M35=$N35+$O35+$P35,"4,5,6",IF(M35=$N35+$Q35,"4,7",IF(M35=$N35+$R35,"4,8","-"))))))</f>
        <v>4,8</v>
      </c>
      <c r="N34" s="47" t="str">
        <f ca="1">IF(N35=$N35+$O35,"4,5",IF(N35=$N35+$P35,"4,6",IF(N35=$N35+$O35+$P35,"4,5,6",IF(N35=$N35+$Q35,"4,7",IF(N35=$N35+$R35,"4,8","-")))))</f>
        <v>4,5,6</v>
      </c>
      <c r="O34" s="46" t="str">
        <f ca="1">IF(O35=$N35+0.9*($O35+$Q35),"4,5,7",IF(O35=$N35+0.9*($O35+$R35),"4,5,8",IF(O35=$N35+0.9*($P35+$Q35),"4,6,7",IF(O35=$N35+0.9*($P35+$R35),"4,6,8",IF(O35=$N35+0.9*($O35+$P35+$Q35),"4,5,6,7",IF(O35=$N35+0.9*($O35+$P35+$R35),"4,5,6,8","-"))))))</f>
        <v>4,6,7</v>
      </c>
      <c r="P34" s="48" t="str">
        <f ca="1">IF(P35=$N35+0.9*($O35+$P35),"4,5,6",IF(P35=$N35+0.9*($O35+$Q35),"4,5,7",IF(P35=$N35+0.9*($O35+$R35),"4,5,8",IF(P35=$N35+0.9*($P35+$Q35),"4,6,7",IF(P35=$N35+0.9*($P35+$R35),"4,6,8",IF(P35=$N35+0.9*($O35+$P35+$Q35),"4,5,6,7",IF(P35=$N35+0.9*($O35+$P35+$R35),"4,5,6,8","-")))))))</f>
        <v>4,5,6,8</v>
      </c>
      <c r="Q34" s="49" t="str">
        <f ca="1">IF(Q36=$N36+0.9*($O36+$P36),"4,5,6",IF(Q36=$N36+0.9*($O36+$Q36),"4,5,7",IF(Q36=$N36+0.9*($O36+$R36),"4,5,8",IF(Q36=$N36+0.9*($P36+$Q36),"4,6,7",IF(Q36=$N36+0.9*($P36+$R36),"4,6,8",IF(Q36=$N36+0.9*($O36+$P36+$Q36),"4,5,6,7",IF(Q36=$N36+0.9*($O36+$P36+$R36),"4,5,6,8","4")))))))</f>
        <v>4,5,6,8</v>
      </c>
    </row>
    <row r="35" spans="3:17">
      <c r="C35" s="64"/>
      <c r="D35" s="50"/>
      <c r="E35" s="42">
        <v>0</v>
      </c>
      <c r="F35" s="51" t="s">
        <v>20</v>
      </c>
      <c r="G35" s="44">
        <f ca="1">VLOOKUP(CONCATENATE($K34,"  ",$L34,"  ",G$7),$A$4:$I$746,8,0)</f>
        <v>-2.6952600000000002</v>
      </c>
      <c r="H35" s="44">
        <f ca="1">VLOOKUP(CONCATENATE($K34,"  ",$L34,"  ",H$7),$A$4:$I$746,8,0)</f>
        <v>-1.2636799999999999</v>
      </c>
      <c r="I35" s="44">
        <f ca="1">VLOOKUP(CONCATENATE($K34,"  ",$L34,"  ",I$7),$A$4:$I$746,8,0)</f>
        <v>-0.12235</v>
      </c>
      <c r="J35" s="44">
        <f ca="1">VLOOKUP(CONCATENATE($K34,"  ",$L34,"  ",J$7),$A$4:$I$746,8,0)</f>
        <v>19.878060000000001</v>
      </c>
      <c r="K35" s="44">
        <f ca="1">VLOOKUP(CONCATENATE($K34,"  ",$L34,"  ",K$7),$A$4:$I$746,8,0)</f>
        <v>-19.883310000000002</v>
      </c>
      <c r="L35" s="52">
        <f ca="1">IF($N35+MAX($O35,$P35,$O35+$P35,$Q35,$R35)&gt;0,$N35+MAX($O35,$P35,$O35+$P35,$Q35,$R35),"-")</f>
        <v>17.1828</v>
      </c>
      <c r="M35" s="53">
        <f ca="1">IF($N35+MIN($O35,$P35,$O35+$P35,$Q35,$R35)&lt;0,$N35+MIN($O35,$P35,$O35+$P35,$Q35,$R35),"-")</f>
        <v>-22.578570000000003</v>
      </c>
      <c r="N35" s="54">
        <f ca="1">IF(N36=$N36,$N35,IF(N36=$N36+$O36,$N35+$O35,IF(N36=$N36+$O36+$P36,$N35+$O35+$P35,IF(N36=$N36+$P36,$N35+$P35,IF(N36=$N36+$Q36,$N35+$Q35,IF(N36=$N36+$R36,$N35+$R35,"-"))))))</f>
        <v>-4.0812900000000001</v>
      </c>
      <c r="O35" s="55">
        <f ca="1">IF($N35+0.9*MAX($O35+$P35+$Q35,$O35+$P35+$R35,$O35+$R35,$O35+$Q35,$R35+$P35,$Q35+$P35) &gt; 0,$N35+0.9*MAX($O35+$P35+$Q35,$O35+$P35+$R35,$O35+$R35,$O35+$Q35,$R35+$P35,$Q35+$P35),"-")</f>
        <v>15.084879000000001</v>
      </c>
      <c r="P35" s="55">
        <f ca="1">IF($N35+0.9*MIN($O35+$P35,$O35+$P35+$Q35,$O35+$P35+$R35,$O35+$R35,$O35+$Q35,$R35+$P35,$Q35+$P35) &lt;0,$N35+0.9*MIN($O35+$P35,$O35+$P35+$Q35,$O35+$P35+$R35,$O35+$R35,$O35+$Q35,$R35+$P35,$Q35+$P35),"-")</f>
        <v>-21.837666000000002</v>
      </c>
      <c r="Q35" s="54">
        <f ca="1">IF(Q36=$N36+0.9*($O36+$P36),$N35+0.9*($O35+$P35),IF(Q36=$N36+0.9*($O36+$Q36),$N35+0.9*($O35+$Q35),IF(Q36=$N36+0.9*($O36+$R36),$N35+0.9*($O35+$R35),IF(Q36=$N36+0.9*($P36+$Q36),$N35+0.9*($P35+$Q35),IF(Q36=$N36+0.9*($P36+$R36),$N35+0.9*($P35+$R35),IF(Q36=$N36+0.9*($O36+$P36+$Q36),$N35+0.9*($O35+$P35+$Q35),IF(Q36=$N36+0.9*($O36+$P36+$R36),$N35+0.9*($O35+$P35+$R35),$N35)))))))</f>
        <v>-21.837666000000002</v>
      </c>
    </row>
    <row r="36" spans="3:17" ht="15.75" thickBot="1">
      <c r="C36" s="64"/>
      <c r="D36" s="56"/>
      <c r="E36" s="57"/>
      <c r="F36" s="58" t="s">
        <v>21</v>
      </c>
      <c r="G36" s="44">
        <f ca="1">VLOOKUP(CONCATENATE($K34,"  ",$L34,"  ",G$7),$A$4:$I$746,6,0)</f>
        <v>-110.60420000000001</v>
      </c>
      <c r="H36" s="44">
        <f ca="1">VLOOKUP(CONCATENATE($K34,"  ",$L34,"  ",H$7),$A$4:$I$746,6,0)</f>
        <v>-20.6326</v>
      </c>
      <c r="I36" s="44">
        <f ca="1">VLOOKUP(CONCATENATE($K34,"  ",$L34,"  ",I$7),$A$4:$I$746,6,0)</f>
        <v>-20.9849</v>
      </c>
      <c r="J36" s="44">
        <f ca="1">VLOOKUP(CONCATENATE($K34,"  ",$L34,"  ",J$7),$A$4:$I$746,6,0)</f>
        <v>4.2168999999999999</v>
      </c>
      <c r="K36" s="44">
        <f ca="1">VLOOKUP(CONCATENATE($K34,"  ",$L34,"  ",K$7),$A$4:$I$746,6,0)</f>
        <v>-4.1515000000000004</v>
      </c>
      <c r="L36" s="52">
        <f ca="1">IF(L35=$N35,$N36,IF(L35=$N35+$O35,$N36+$O36,IF(L35=$N35+$O35+$P35,$N36+$O36+$P36,IF(L35=$N35+$Q35,$N36+$Q36,IF(L35=$N35+$R35,$N36+$R36,IF(L35=$N35+$P35,$N36+$P36,IF(L35=$N35+$P35,$N36+$P36,"-")))))))</f>
        <v>-106.38730000000001</v>
      </c>
      <c r="M36" s="59">
        <f ca="1">IF(M35=$N35,$N36,IF(M35=$N35+$O35,$N36+$O36,IF(M35=$N35+$O35+$P35,$N36+$O36+$P36,IF(M35=$N35+$Q35,$N36+$Q36,IF(M35=$N35+$R35,$N36+$R36,"-")))))</f>
        <v>-114.7557</v>
      </c>
      <c r="N36" s="60">
        <f ca="1">IF(ABS(G36+MAX(H36,I36,J36,K36,H36+I36)) &gt; ABS(G36+MIN(H36,I36,J36,K36,H36+I36)),G36+MAX(H36,I36,J36,K36,H36+I36),G36+MIN(H36,I36,J36,K36,H36+I36))</f>
        <v>-152.2217</v>
      </c>
      <c r="O36" s="61">
        <f ca="1">IF(O35=$N35+0.9*($O35+$P35),$N36+0.9*($O36+$P36),IF(O35=$N35+0.9*($O35+$Q35),$N36+0.9*($O36+$Q36),IF(O35=$N35+0.9*($O35+$R35),$N36+0.9*($O36+$R36),IF(O35=$N35+0.9*($P35+$Q35),$N36+0.9*($P36+$Q36),IF(O35=$N35+0.9*($P35+$R35),$N36+0.9*($P36+$R36),IF(O35=$N35+0.9*($O35+$P35+$Q35),$N36+0.9*($O36+$P36+$Q36),IF(O35=$N35+0.9*($O35+$P35+$R35),$N36+0.9*($O36+$P36+$R36),"-")))))))</f>
        <v>-125.69540000000001</v>
      </c>
      <c r="P36" s="62">
        <f ca="1">IF(P35=$N35+0.9*($O35+$P35),$N36+0.9*($O36+$P36),IF(P35=$N35+0.9*($O35+$Q35),$N36+0.9*($O36+$Q36),IF(P35=$N35+0.9*($O35+$R35),$N36+0.9*($O36+$R36),IF(P35=$N35+0.9*($P35+$Q35),$N36+0.9*($P36+$Q36),IF(P35=$N35+0.9*($P35+$R35),$N36+0.9*($P36+$R36),IF(P35=$N35+0.9*($O35+$P35+$Q35),$N36+0.9*($O36+$P36+$Q36),IF(P35=$N35+0.9*($O35+$P35+$R35),$N36+0.9*($O36+$P36+$R36),"-")))))))</f>
        <v>-151.7963</v>
      </c>
      <c r="Q36" s="60">
        <f ca="1">IF(ABS(G36+0.9*MAX(H36+I36+J36,H36+I36+K36,H36+K36,H36+J36,K36+I36,J36+I36,H36+I36)) &gt; ABS(G36+0.9*MIN(H36+I36+J36,H36+I36+K36,H36+K36,H36+J36,K36+I36,J36+I36,H36+I36)),G36+0.9*MAX(H36+I36+J36,H36+I36+K36,H36+K36,H36+J36,K36+I36,J36+I36,H36+I36),G36+0.9*MIN(H36+I36+J36,H36+I36+K36,H36+K36,H36+J36,K36+I36,J36+I36,H36+I36))</f>
        <v>-151.7963</v>
      </c>
    </row>
    <row r="37" spans="3:17" ht="15.75" thickTop="1">
      <c r="C37" s="64"/>
      <c r="D37" s="41" t="s">
        <v>14</v>
      </c>
      <c r="E37" s="42"/>
      <c r="F37" s="43"/>
      <c r="G37" s="44"/>
      <c r="H37" s="44"/>
      <c r="I37" s="44"/>
      <c r="J37" s="44"/>
      <c r="K37" s="44"/>
      <c r="L37" s="45" t="str">
        <f ca="1">IF(L38=$N38,"4",IF(L38=$N38+$O38,"4,5",IF(L38=$N38+$P38,"4,6",IF(L38=$N38+$O38+$P38,"4,5,6",IF(L38=$N38+$Q38,"4,7",IF(L38=$N38+$R38,"4,8"," "))))))</f>
        <v>4,8</v>
      </c>
      <c r="M37" s="46" t="str">
        <f ca="1">IF(M38=$N38,"4",IF(M38=$N38+$O38,"4,5",IF(M38=$N38+$P38,"4,6",IF(M38=$N38+$O38+$P38,"4,5,6",IF(M38=$N38+$Q38,"4,7",IF(M38=$N38+$R38,"4,8","-"))))))</f>
        <v>4,7</v>
      </c>
      <c r="N37" s="47" t="str">
        <f ca="1">IF(N38=$N38+$O38,"4,5",IF(N38=$N38+$P38,"4,6",IF(N38=$N38+$O38+$P38,"4,5,6",IF(N38=$N38+$Q38,"4,7",IF(N38=$N38+$R38,"4,8","-")))))</f>
        <v>4,5,6</v>
      </c>
      <c r="O37" s="46" t="str">
        <f ca="1">IF(O38=$N38+0.9*($O38+$Q38),"4,5,7",IF(O38=$N38+0.9*($O38+$R38),"4,5,8",IF(O38=$N38+0.9*($P38+$Q38),"4,6,7",IF(O38=$N38+0.9*($P38+$R38),"4,6,8",IF(O38=$N38+0.9*($O38+$P38+$Q38),"4,5,6,7",IF(O38=$N38+0.9*($O38+$P38+$R38),"4,5,6,8","-"))))))</f>
        <v>4,6,8</v>
      </c>
      <c r="P37" s="48" t="str">
        <f ca="1">IF(P38=$N38+0.9*($O38+$P38),"4,5,6",IF(P38=$N38+0.9*($O38+$Q38),"4,5,7",IF(P38=$N38+0.9*($O38+$R38),"4,5,8",IF(P38=$N38+0.9*($P38+$Q38),"4,6,7",IF(P38=$N38+0.9*($P38+$R38),"4,6,8",IF(P38=$N38+0.9*($O38+$P38+$Q38),"4,5,6,7",IF(P38=$N38+0.9*($O38+$P38+$R38),"4,5,6,8","-")))))))</f>
        <v>4,5,7</v>
      </c>
      <c r="Q37" s="49" t="str">
        <f ca="1">IF(Q39=$N39+0.9*($O39+$P39),"4,5,6",IF(Q39=$N39+0.9*($O39+$Q39),"4,5,7",IF(Q39=$N39+0.9*($O39+$R39),"4,5,8",IF(Q39=$N39+0.9*($P39+$Q39),"4,6,7",IF(Q39=$N39+0.9*($P39+$R39),"4,6,8",IF(Q39=$N39+0.9*($O39+$P39+$Q39),"4,5,6,7",IF(Q39=$N39+0.9*($O39+$P39+$R39),"4,5,6,8","4")))))))</f>
        <v>4,5,6,8</v>
      </c>
    </row>
    <row r="38" spans="3:17">
      <c r="C38" s="64"/>
      <c r="D38" s="50"/>
      <c r="E38" s="42">
        <v>3.3</v>
      </c>
      <c r="F38" s="51" t="s">
        <v>20</v>
      </c>
      <c r="G38" s="44">
        <f ca="1">VLOOKUP(CONCATENATE($K34,"  ",$L37,"  ",G$7),$A$4:$I$746,8,0)</f>
        <v>2.53816</v>
      </c>
      <c r="H38" s="44">
        <f ca="1">VLOOKUP(CONCATENATE($K34,"  ",$L37,"  ",H$7),$A$4:$I$746,8,0)</f>
        <v>-0.36199999999999999</v>
      </c>
      <c r="I38" s="44">
        <f ca="1">VLOOKUP(CONCATENATE($K34,"  ",$L37,"  ",I$7),$A$4:$I$746,8,0)</f>
        <v>1.82942</v>
      </c>
      <c r="J38" s="44">
        <f ca="1">VLOOKUP(CONCATENATE($K34,"  ",$L37,"  ",J$7),$A$4:$I$746,8,0)</f>
        <v>-30.563079999999999</v>
      </c>
      <c r="K38" s="44">
        <f ca="1">VLOOKUP(CONCATENATE($K34,"  ",$L37,"  ",K$7),$A$4:$I$746,8,0)</f>
        <v>30.56437</v>
      </c>
      <c r="L38" s="52">
        <f ca="1">IF($N38+MAX($O38,$P38,$O38+$P38,$Q38,$R38)&gt;0,$N38+MAX($O38,$P38,$O38+$P38,$Q38,$R38),"-")</f>
        <v>33.102530000000002</v>
      </c>
      <c r="M38" s="53">
        <f ca="1">IF($N38+MIN($O38,$P38,$O38+$P38,$Q38,$R38)&lt;0,$N38+MIN($O38,$P38,$O38+$P38,$Q38,$R38),"-")</f>
        <v>-28.024919999999998</v>
      </c>
      <c r="N38" s="54">
        <f ca="1">IF(N39=$N39,$N38,IF(N39=$N39+$O39,$N38+$O38,IF(N39=$N39+$O39+$P39,$N38+$O38+$P38,IF(N39=$N39+$P39,$N38+$P38,IF(N39=$N39+$Q39,$N38+$Q38,IF(N39=$N39+$R39,$N38+$R38,"-"))))))</f>
        <v>4.0055800000000001</v>
      </c>
      <c r="O38" s="55">
        <f ca="1">IF($N38+0.9*MAX($O38+$P38+$Q38,$O38+$P38+$R38,$O38+$R38,$O38+$Q38,$R38+$P38,$Q38+$P38) &gt; 0,$N38+0.9*MAX($O38+$P38+$Q38,$O38+$P38+$R38,$O38+$R38,$O38+$Q38,$R38+$P38,$Q38+$P38),"-")</f>
        <v>31.692571000000004</v>
      </c>
      <c r="P38" s="55">
        <f ca="1">IF($N38+0.9*MIN($O38+$P38,$O38+$P38+$Q38,$O38+$P38+$R38,$O38+$R38,$O38+$Q38,$R38+$P38,$Q38+$P38) &lt;0,$N38+0.9*MIN($O38+$P38,$O38+$P38+$Q38,$O38+$P38+$R38,$O38+$R38,$O38+$Q38,$R38+$P38,$Q38+$P38),"-")</f>
        <v>-25.294411999999998</v>
      </c>
      <c r="Q38" s="54">
        <f ca="1">IF(Q39=$N39+0.9*($O39+$P39),$N38+0.9*($O38+$P38),IF(Q39=$N39+0.9*($O39+$Q39),$N38+0.9*($O38+$Q38),IF(Q39=$N39+0.9*($O39+$R39),$N38+0.9*($O38+$R38),IF(Q39=$N39+0.9*($P39+$Q39),$N38+0.9*($P38+$Q38),IF(Q39=$N39+0.9*($P39+$R39),$N38+0.9*($P38+$R38),IF(Q39=$N39+0.9*($O39+$P39+$Q39),$N38+0.9*($O38+$P38+$Q38),IF(Q39=$N39+0.9*($O39+$P39+$R39),$N38+0.9*($O38+$P38+$R38),$N38)))))))</f>
        <v>31.366771000000004</v>
      </c>
    </row>
    <row r="39" spans="3:17" ht="15.75" thickBot="1">
      <c r="C39" s="64"/>
      <c r="D39" s="56"/>
      <c r="E39" s="57"/>
      <c r="F39" s="58" t="s">
        <v>21</v>
      </c>
      <c r="G39" s="44">
        <f ca="1">VLOOKUP(CONCATENATE($K34,"  ",$L37,"  ",G$7),$A$4:$I$746,6,0)</f>
        <v>-110.60420000000001</v>
      </c>
      <c r="H39" s="44">
        <f ca="1">VLOOKUP(CONCATENATE($K34,"  ",$L37,"  ",H$7),$A$4:$I$746,6,0)</f>
        <v>-20.6326</v>
      </c>
      <c r="I39" s="44">
        <f ca="1">VLOOKUP(CONCATENATE($K34,"  ",$L37,"  ",I$7),$A$4:$I$746,6,0)</f>
        <v>-20.9849</v>
      </c>
      <c r="J39" s="44">
        <f ca="1">VLOOKUP(CONCATENATE($K34,"  ",$L37,"  ",J$7),$A$4:$I$746,6,0)</f>
        <v>4.2168999999999999</v>
      </c>
      <c r="K39" s="44">
        <f ca="1">VLOOKUP(CONCATENATE($K34,"  ",$L37,"  ",K$7),$A$4:$I$746,6,0)</f>
        <v>-4.1515000000000004</v>
      </c>
      <c r="L39" s="52">
        <f ca="1">IF(L38=$N38,$N39,IF(L38=$N38+$O38,$N39+$O39,IF(L38=$N38+$O38+$P38,$N39+$O39+$P39,IF(L38=$N38+$Q38,$N39+$Q39,IF(L38=$N38+$R38,$N39+$R39,IF(L38=$N38+$P38,$N39+$P39,IF(L38=$N38+$P38,$N39+$P39,"-")))))))</f>
        <v>-114.7557</v>
      </c>
      <c r="M39" s="59">
        <f ca="1">IF(M38=$N38,$N39,IF(M38=$N38+$O38,$N39+$O39,IF(M38=$N38+$O38+$P38,$N39+$O39+$P39,IF(M38=$N38+$Q38,$N39+$Q39,IF(M38=$N38+$R38,$N39+$R39,"-")))))</f>
        <v>-106.38730000000001</v>
      </c>
      <c r="N39" s="60">
        <f ca="1">IF(ABS(G39+MAX(H39,I39,J39,K39,H39+I39)) &gt; ABS(G39+MIN(H39,I39,J39,K39,H39+I39)),G39+MAX(H39,I39,J39,K39,H39+I39),G39+MIN(H39,I39,J39,K39,H39+I39))</f>
        <v>-152.2217</v>
      </c>
      <c r="O39" s="61">
        <f ca="1">IF(O38=$N38+0.9*($O38+$P38),$N39+0.9*($O39+$P39),IF(O38=$N38+0.9*($O38+$Q38),$N39+0.9*($O39+$Q39),IF(O38=$N38+0.9*($O38+$R38),$N39+0.9*($O39+$R39),IF(O38=$N38+0.9*($P38+$Q38),$N39+0.9*($P39+$Q39),IF(O38=$N38+0.9*($P38+$R38),$N39+0.9*($P39+$R39),IF(O38=$N38+0.9*($O38+$P38+$Q38),$N39+0.9*($O39+$P39+$Q39),IF(O38=$N38+0.9*($O38+$P38+$R38),$N39+0.9*($O39+$P39+$R39),"-")))))))</f>
        <v>-133.22696000000002</v>
      </c>
      <c r="P39" s="62">
        <f ca="1">IF(P38=$N38+0.9*($O38+$P38),$N39+0.9*($O39+$P39),IF(P38=$N38+0.9*($O38+$Q38),$N39+0.9*($O39+$Q39),IF(P38=$N38+0.9*($O38+$R38),$N39+0.9*($O39+$R39),IF(P38=$N38+0.9*($P38+$Q38),$N39+0.9*($P39+$Q39),IF(P38=$N38+0.9*($P38+$R38),$N39+0.9*($P39+$R39),IF(P38=$N38+0.9*($O38+$P38+$Q38),$N39+0.9*($O39+$P39+$Q39),IF(P38=$N38+0.9*($O38+$P38+$R38),$N39+0.9*($O39+$P39+$R39),"-")))))))</f>
        <v>-125.37833000000001</v>
      </c>
      <c r="Q39" s="60">
        <f ca="1">IF(ABS(G39+0.9*MAX(H39+I39+J39,H39+I39+K39,H39+K39,H39+J39,K39+I39,J39+I39,H39+I39)) &gt; ABS(G39+0.9*MIN(H39+I39+J39,H39+I39+K39,H39+K39,H39+J39,K39+I39,J39+I39,H39+I39)),G39+0.9*MAX(H39+I39+J39,H39+I39+K39,H39+K39,H39+J39,K39+I39,J39+I39,H39+I39),G39+0.9*MIN(H39+I39+J39,H39+I39+K39,H39+K39,H39+J39,K39+I39,J39+I39,H39+I39))</f>
        <v>-151.7963</v>
      </c>
    </row>
    <row r="40" spans="3:17" ht="15.75" thickTop="1">
      <c r="C40" s="64">
        <v>18</v>
      </c>
      <c r="D40" s="41" t="s">
        <v>13</v>
      </c>
      <c r="E40" s="42"/>
      <c r="F40" s="43"/>
      <c r="G40" s="44"/>
      <c r="H40" s="44"/>
      <c r="I40" s="44"/>
      <c r="J40" s="44"/>
      <c r="K40" s="44"/>
      <c r="L40" s="45" t="str">
        <f ca="1">IF(L41=$N41,"4",IF(L41=$N41+$O41,"4,5",IF(L41=$N41+$P41,"4,6",IF(L41=$N41+$O41+$P41,"4,5,6",IF(L41=$N41+$Q41,"4,7",IF(L41=$N41+$R41,"4,8"," "))))))</f>
        <v>4,7</v>
      </c>
      <c r="M40" s="46" t="str">
        <f ca="1">IF(M41=$N41,"4",IF(M41=$N41+$O41,"4,5",IF(M41=$N41+$P41,"4,6",IF(M41=$N41+$O41+$P41,"4,5,6",IF(M41=$N41+$Q41,"4,7",IF(M41=$N41+$R41,"4,8","-"))))))</f>
        <v>4,8</v>
      </c>
      <c r="N40" s="47" t="str">
        <f ca="1">IF(N41=$N41+$O41,"4,5",IF(N41=$N41+$P41,"4,6",IF(N41=$N41+$O41+$P41,"4,5,6",IF(N41=$N41+$Q41,"4,7",IF(N41=$N41+$R41,"4,8","-")))))</f>
        <v>4,5,6</v>
      </c>
      <c r="O40" s="46" t="str">
        <f ca="1">IF(O41=$N41+0.9*($O41+$Q41),"4,5,7",IF(O41=$N41+0.9*($O41+$R41),"4,5,8",IF(O41=$N41+0.9*($P41+$Q41),"4,6,7",IF(O41=$N41+0.9*($P41+$R41),"4,6,8",IF(O41=$N41+0.9*($O41+$P41+$Q41),"4,5,6,7",IF(O41=$N41+0.9*($O41+$P41+$R41),"4,5,6,8","-"))))))</f>
        <v>4,5,7</v>
      </c>
      <c r="P40" s="48" t="str">
        <f ca="1">IF(P41=$N41+0.9*($O41+$P41),"4,5,6",IF(P41=$N41+0.9*($O41+$Q41),"4,5,7",IF(P41=$N41+0.9*($O41+$R41),"4,5,8",IF(P41=$N41+0.9*($P41+$Q41),"4,6,7",IF(P41=$N41+0.9*($P41+$R41),"4,6,8",IF(P41=$N41+0.9*($O41+$P41+$Q41),"4,5,6,7",IF(P41=$N41+0.9*($O41+$P41+$R41),"4,5,6,8","-")))))))</f>
        <v>4,6,8</v>
      </c>
      <c r="Q40" s="49" t="str">
        <f ca="1">IF(Q42=$N42+0.9*($O42+$P42),"4,5,6",IF(Q42=$N42+0.9*($O42+$Q42),"4,5,7",IF(Q42=$N42+0.9*($O42+$R42),"4,5,8",IF(Q42=$N42+0.9*($P42+$Q42),"4,6,7",IF(Q42=$N42+0.9*($P42+$R42),"4,6,8",IF(Q42=$N42+0.9*($O42+$P42+$Q42),"4,5,6,7",IF(Q42=$N42+0.9*($O42+$P42+$R42),"4,5,6,8","4")))))))</f>
        <v>4,5,6,8</v>
      </c>
    </row>
    <row r="41" spans="3:17">
      <c r="C41" s="64"/>
      <c r="D41" s="50"/>
      <c r="E41" s="42">
        <v>0</v>
      </c>
      <c r="F41" s="51" t="s">
        <v>20</v>
      </c>
      <c r="G41" s="44">
        <f ca="1">VLOOKUP(CONCATENATE($K40,"  ",$L40,"  ",G$7),$A$4:$I$746,8,0)</f>
        <v>0.78459999999999996</v>
      </c>
      <c r="H41" s="44">
        <f ca="1">VLOOKUP(CONCATENATE($K40,"  ",$L40,"  ",H$7),$A$4:$I$746,8,0)</f>
        <v>0.15598999999999999</v>
      </c>
      <c r="I41" s="44">
        <f ca="1">VLOOKUP(CONCATENATE($K40,"  ",$L40,"  ",I$7),$A$4:$I$746,8,0)</f>
        <v>-0.33882000000000001</v>
      </c>
      <c r="J41" s="44">
        <f ca="1">VLOOKUP(CONCATENATE($K40,"  ",$L40,"  ",J$7),$A$4:$I$746,8,0)</f>
        <v>11.05476</v>
      </c>
      <c r="K41" s="44">
        <f ca="1">VLOOKUP(CONCATENATE($K40,"  ",$L40,"  ",K$7),$A$4:$I$746,8,0)</f>
        <v>-11.051270000000001</v>
      </c>
      <c r="L41" s="52">
        <f ca="1">IF($N41+MAX($O41,$P41,$O41+$P41,$Q41,$R41)&gt;0,$N41+MAX($O41,$P41,$O41+$P41,$Q41,$R41),"-")</f>
        <v>11.839359999999999</v>
      </c>
      <c r="M41" s="53">
        <f ca="1">IF($N41+MIN($O41,$P41,$O41+$P41,$Q41,$R41)&lt;0,$N41+MIN($O41,$P41,$O41+$P41,$Q41,$R41),"-")</f>
        <v>-10.266670000000001</v>
      </c>
      <c r="N41" s="54">
        <f ca="1">IF(N42=$N42,$N41,IF(N42=$N42+$O42,$N41+$O41,IF(N42=$N42+$O42+$P42,$N41+$O41+$P41,IF(N42=$N42+$P42,$N41+$P41,IF(N42=$N42+$Q42,$N41+$Q41,IF(N42=$N42+$R42,$N41+$R41,"-"))))))</f>
        <v>0.60176999999999992</v>
      </c>
      <c r="O41" s="55">
        <f ca="1">IF($N41+0.9*MAX($O41+$P41+$Q41,$O41+$P41+$R41,$O41+$R41,$O41+$Q41,$R41+$P41,$Q41+$P41) &gt; 0,$N41+0.9*MAX($O41+$P41+$Q41,$O41+$P41+$R41,$O41+$R41,$O41+$Q41,$R41+$P41,$Q41+$P41),"-")</f>
        <v>10.874274999999999</v>
      </c>
      <c r="P41" s="55">
        <f ca="1">IF($N41+0.9*MIN($O41+$P41,$O41+$P41+$Q41,$O41+$P41+$R41,$O41+$R41,$O41+$Q41,$R41+$P41,$Q41+$P41) &lt;0,$N41+0.9*MIN($O41+$P41,$O41+$P41+$Q41,$O41+$P41+$R41,$O41+$R41,$O41+$Q41,$R41+$P41,$Q41+$P41),"-")</f>
        <v>-9.4664810000000017</v>
      </c>
      <c r="Q41" s="54">
        <f ca="1">IF(Q42=$N42+0.9*($O42+$P42),$N41+0.9*($O41+$P41),IF(Q42=$N42+0.9*($O42+$Q42),$N41+0.9*($O41+$Q41),IF(Q42=$N42+0.9*($O42+$R42),$N41+0.9*($O41+$R41),IF(Q42=$N42+0.9*($P42+$Q42),$N41+0.9*($P41+$Q41),IF(Q42=$N42+0.9*($P42+$R42),$N41+0.9*($P41+$R41),IF(Q42=$N42+0.9*($O42+$P42+$Q42),$N41+0.9*($O41+$P41+$Q41),IF(Q42=$N42+0.9*($O42+$P42+$R42),$N41+0.9*($O41+$P41+$R41),$N41)))))))</f>
        <v>-9.3260900000000007</v>
      </c>
    </row>
    <row r="42" spans="3:17" ht="15.75" thickBot="1">
      <c r="C42" s="64"/>
      <c r="D42" s="56"/>
      <c r="E42" s="57"/>
      <c r="F42" s="58" t="s">
        <v>21</v>
      </c>
      <c r="G42" s="44">
        <f ca="1">VLOOKUP(CONCATENATE($K40,"  ",$L40,"  ",G$7),$A$4:$I$746,6,0)</f>
        <v>-37.500599999999999</v>
      </c>
      <c r="H42" s="44">
        <f ca="1">VLOOKUP(CONCATENATE($K40,"  ",$L40,"  ",H$7),$A$4:$I$746,6,0)</f>
        <v>-8.4854000000000003</v>
      </c>
      <c r="I42" s="44">
        <f ca="1">VLOOKUP(CONCATENATE($K40,"  ",$L40,"  ",I$7),$A$4:$I$746,6,0)</f>
        <v>-8.4723000000000006</v>
      </c>
      <c r="J42" s="44">
        <f ca="1">VLOOKUP(CONCATENATE($K40,"  ",$L40,"  ",J$7),$A$4:$I$746,6,0)</f>
        <v>2.7416</v>
      </c>
      <c r="K42" s="44">
        <f ca="1">VLOOKUP(CONCATENATE($K40,"  ",$L40,"  ",K$7),$A$4:$I$746,6,0)</f>
        <v>-2.6591</v>
      </c>
      <c r="L42" s="52">
        <f ca="1">IF(L41=$N41,$N42,IF(L41=$N41+$O41,$N42+$O42,IF(L41=$N41+$O41+$P41,$N42+$O42+$P42,IF(L41=$N41+$Q41,$N42+$Q42,IF(L41=$N41+$R41,$N42+$R42,IF(L41=$N41+$P41,$N42+$P42,IF(L41=$N41+$P41,$N42+$P42,"-")))))))</f>
        <v>-34.759</v>
      </c>
      <c r="M42" s="59">
        <f ca="1">IF(M41=$N41,$N42,IF(M41=$N41+$O41,$N42+$O42,IF(M41=$N41+$O41+$P41,$N42+$O42+$P42,IF(M41=$N41+$Q41,$N42+$Q42,IF(M41=$N41+$R41,$N42+$R42,"-")))))</f>
        <v>-40.159700000000001</v>
      </c>
      <c r="N42" s="60">
        <f ca="1">IF(ABS(G42+MAX(H42,I42,J42,K42,H42+I42)) &gt; ABS(G42+MIN(H42,I42,J42,K42,H42+I42)),G42+MAX(H42,I42,J42,K42,H42+I42),G42+MIN(H42,I42,J42,K42,H42+I42))</f>
        <v>-54.458300000000001</v>
      </c>
      <c r="O42" s="61">
        <f ca="1">IF(O41=$N41+0.9*($O41+$P41),$N42+0.9*($O42+$P42),IF(O41=$N41+0.9*($O41+$Q41),$N42+0.9*($O42+$Q42),IF(O41=$N41+0.9*($O41+$R41),$N42+0.9*($O42+$R42),IF(O41=$N41+0.9*($P41+$Q41),$N42+0.9*($P42+$Q42),IF(O41=$N41+0.9*($P41+$R41),$N42+0.9*($P42+$R42),IF(O41=$N41+0.9*($O41+$P41+$Q41),$N42+0.9*($O42+$P42+$Q42),IF(O41=$N41+0.9*($O41+$P41+$R41),$N42+0.9*($O42+$P42+$R42),"-")))))))</f>
        <v>-42.670020000000001</v>
      </c>
      <c r="P42" s="62">
        <f ca="1">IF(P41=$N41+0.9*($O41+$P41),$N42+0.9*($O42+$P42),IF(P41=$N41+0.9*($O41+$Q41),$N42+0.9*($O42+$Q42),IF(P41=$N41+0.9*($O41+$R41),$N42+0.9*($O42+$R42),IF(P41=$N41+0.9*($P41+$Q41),$N42+0.9*($P42+$Q42),IF(P41=$N41+0.9*($P41+$R41),$N42+0.9*($P42+$R42),IF(P41=$N41+0.9*($O41+$P41+$Q41),$N42+0.9*($O42+$P42+$Q42),IF(P41=$N41+0.9*($O41+$P41+$R41),$N42+0.9*($O42+$P42+$R42),"-")))))))</f>
        <v>-47.518860000000004</v>
      </c>
      <c r="Q42" s="60">
        <f ca="1">IF(ABS(G42+0.9*MAX(H42+I42+J42,H42+I42+K42,H42+K42,H42+J42,K42+I42,J42+I42,H42+I42)) &gt; ABS(G42+0.9*MIN(H42+I42+J42,H42+I42+K42,H42+K42,H42+J42,K42+I42,J42+I42,H42+I42)),G42+0.9*MAX(H42+I42+J42,H42+I42+K42,H42+K42,H42+J42,K42+I42,J42+I42,H42+I42),G42+0.9*MIN(H42+I42+J42,H42+I42+K42,H42+K42,H42+J42,K42+I42,J42+I42,H42+I42))</f>
        <v>-55.155720000000002</v>
      </c>
    </row>
    <row r="43" spans="3:17" ht="15.75" thickTop="1">
      <c r="C43" s="64"/>
      <c r="D43" s="41" t="s">
        <v>14</v>
      </c>
      <c r="E43" s="42"/>
      <c r="F43" s="43"/>
      <c r="G43" s="44"/>
      <c r="H43" s="44"/>
      <c r="I43" s="44"/>
      <c r="J43" s="44"/>
      <c r="K43" s="44"/>
      <c r="L43" s="45" t="str">
        <f ca="1">IF(L44=$N44,"4",IF(L44=$N44+$O44,"4,5",IF(L44=$N44+$P44,"4,6",IF(L44=$N44+$O44+$P44,"4,5,6",IF(L44=$N44+$Q44,"4,7",IF(L44=$N44+$R44,"4,8"," "))))))</f>
        <v>4,8</v>
      </c>
      <c r="M43" s="46" t="str">
        <f ca="1">IF(M44=$N44,"4",IF(M44=$N44+$O44,"4,5",IF(M44=$N44+$P44,"4,6",IF(M44=$N44+$O44+$P44,"4,5,6",IF(M44=$N44+$Q44,"4,7",IF(M44=$N44+$R44,"4,8","-"))))))</f>
        <v>4,7</v>
      </c>
      <c r="N43" s="47" t="str">
        <f ca="1">IF(N44=$N44+$O44,"4,5",IF(N44=$N44+$P44,"4,6",IF(N44=$N44+$O44+$P44,"4,5,6",IF(N44=$N44+$Q44,"4,7",IF(N44=$N44+$R44,"4,8","-")))))</f>
        <v>4,5,6</v>
      </c>
      <c r="O43" s="46" t="str">
        <f ca="1">IF(O44=$N44+0.9*($O44+$Q44),"4,5,7",IF(O44=$N44+0.9*($O44+$R44),"4,5,8",IF(O44=$N44+0.9*($P44+$Q44),"4,6,7",IF(O44=$N44+0.9*($P44+$R44),"4,6,8",IF(O44=$N44+0.9*($O44+$P44+$Q44),"4,5,6,7",IF(O44=$N44+0.9*($O44+$P44+$R44),"4,5,6,8","-"))))))</f>
        <v>4,5,8</v>
      </c>
      <c r="P43" s="48" t="str">
        <f ca="1">IF(P44=$N44+0.9*($O44+$P44),"4,5,6",IF(P44=$N44+0.9*($O44+$Q44),"4,5,7",IF(P44=$N44+0.9*($O44+$R44),"4,5,8",IF(P44=$N44+0.9*($P44+$Q44),"4,6,7",IF(P44=$N44+0.9*($P44+$R44),"4,6,8",IF(P44=$N44+0.9*($O44+$P44+$Q44),"4,5,6,7",IF(P44=$N44+0.9*($O44+$P44+$R44),"4,5,6,8","-")))))))</f>
        <v>4,6,7</v>
      </c>
      <c r="Q43" s="49" t="str">
        <f ca="1">IF(Q45=$N45+0.9*($O45+$P45),"4,5,6",IF(Q45=$N45+0.9*($O45+$Q45),"4,5,7",IF(Q45=$N45+0.9*($O45+$R45),"4,5,8",IF(Q45=$N45+0.9*($P45+$Q45),"4,6,7",IF(Q45=$N45+0.9*($P45+$R45),"4,6,8",IF(Q45=$N45+0.9*($O45+$P45+$Q45),"4,5,6,7",IF(Q45=$N45+0.9*($O45+$P45+$R45),"4,5,6,8","4")))))))</f>
        <v>4,5,6,8</v>
      </c>
    </row>
    <row r="44" spans="3:17">
      <c r="C44" s="64"/>
      <c r="D44" s="50"/>
      <c r="E44" s="42">
        <v>3.5</v>
      </c>
      <c r="F44" s="51" t="s">
        <v>20</v>
      </c>
      <c r="G44" s="44">
        <f ca="1">VLOOKUP(CONCATENATE($K40,"  ",$L43,"  ",G$7),$A$4:$I$746,8,0)</f>
        <v>-0.70038</v>
      </c>
      <c r="H44" s="44">
        <f ca="1">VLOOKUP(CONCATENATE($K40,"  ",$L43,"  ",H$7),$A$4:$I$746,8,0)</f>
        <v>0.60106999999999999</v>
      </c>
      <c r="I44" s="44">
        <f ca="1">VLOOKUP(CONCATENATE($K40,"  ",$L43,"  ",I$7),$A$4:$I$746,8,0)</f>
        <v>-0.31043999999999999</v>
      </c>
      <c r="J44" s="44">
        <f ca="1">VLOOKUP(CONCATENATE($K40,"  ",$L43,"  ",J$7),$A$4:$I$746,8,0)</f>
        <v>-14.17456</v>
      </c>
      <c r="K44" s="44">
        <f ca="1">VLOOKUP(CONCATENATE($K40,"  ",$L43,"  ",K$7),$A$4:$I$746,8,0)</f>
        <v>14.175509999999999</v>
      </c>
      <c r="L44" s="52">
        <f ca="1">IF($N44+MAX($O44,$P44,$O44+$P44,$Q44,$R44)&gt;0,$N44+MAX($O44,$P44,$O44+$P44,$Q44,$R44),"-")</f>
        <v>13.47513</v>
      </c>
      <c r="M44" s="53">
        <f ca="1">IF($N44+MIN($O44,$P44,$O44+$P44,$Q44,$R44)&lt;0,$N44+MIN($O44,$P44,$O44+$P44,$Q44,$R44),"-")</f>
        <v>-14.874939999999999</v>
      </c>
      <c r="N44" s="54">
        <f ca="1">IF(N45=$N45,$N44,IF(N45=$N45+$O45,$N44+$O44,IF(N45=$N45+$O45+$P45,$N44+$O44+$P44,IF(N45=$N45+$P45,$N44+$P44,IF(N45=$N45+$Q45,$N44+$Q44,IF(N45=$N45+$R45,$N44+$R44,"-"))))))</f>
        <v>-0.40975</v>
      </c>
      <c r="O44" s="55">
        <f ca="1">IF($N44+0.9*MAX($O44+$P44+$Q44,$O44+$P44+$R44,$O44+$R44,$O44+$Q44,$R44+$P44,$Q44+$P44) &gt; 0,$N44+0.9*MAX($O44+$P44+$Q44,$O44+$P44+$R44,$O44+$R44,$O44+$Q44,$R44+$P44,$Q44+$P44),"-")</f>
        <v>12.598541999999998</v>
      </c>
      <c r="P44" s="55">
        <f ca="1">IF($N44+0.9*MIN($O44+$P44,$O44+$P44+$Q44,$O44+$P44+$R44,$O44+$R44,$O44+$Q44,$R44+$P44,$Q44+$P44) &lt;0,$N44+0.9*MIN($O44+$P44,$O44+$P44+$Q44,$O44+$P44+$R44,$O44+$R44,$O44+$Q44,$R44+$P44,$Q44+$P44),"-")</f>
        <v>-13.736879999999999</v>
      </c>
      <c r="Q44" s="54">
        <f ca="1">IF(Q45=$N45+0.9*($O45+$P45),$N44+0.9*($O44+$P44),IF(Q45=$N45+0.9*($O45+$Q45),$N44+0.9*($O44+$Q44),IF(Q45=$N45+0.9*($O45+$R45),$N44+0.9*($O44+$R44),IF(Q45=$N45+0.9*($P45+$Q45),$N44+0.9*($P44+$Q44),IF(Q45=$N45+0.9*($P45+$R45),$N44+0.9*($P44+$R44),IF(Q45=$N45+0.9*($O45+$P45+$Q45),$N44+0.9*($O44+$P44+$Q44),IF(Q45=$N45+0.9*($O45+$P45+$R45),$N44+0.9*($O44+$P44+$R44),$N44)))))))</f>
        <v>12.319146</v>
      </c>
    </row>
    <row r="45" spans="3:17" ht="15.75" thickBot="1">
      <c r="C45" s="64"/>
      <c r="D45" s="56"/>
      <c r="E45" s="57"/>
      <c r="F45" s="58" t="s">
        <v>21</v>
      </c>
      <c r="G45" s="44">
        <f ca="1">VLOOKUP(CONCATENATE($K40,"  ",$L43,"  ",G$7),$A$4:$I$746,6,0)</f>
        <v>-37.500599999999999</v>
      </c>
      <c r="H45" s="44">
        <f ca="1">VLOOKUP(CONCATENATE($K40,"  ",$L43,"  ",H$7),$A$4:$I$746,6,0)</f>
        <v>-8.4854000000000003</v>
      </c>
      <c r="I45" s="44">
        <f ca="1">VLOOKUP(CONCATENATE($K40,"  ",$L43,"  ",I$7),$A$4:$I$746,6,0)</f>
        <v>-8.4723000000000006</v>
      </c>
      <c r="J45" s="44">
        <f ca="1">VLOOKUP(CONCATENATE($K40,"  ",$L43,"  ",J$7),$A$4:$I$746,6,0)</f>
        <v>2.7416</v>
      </c>
      <c r="K45" s="44">
        <f ca="1">VLOOKUP(CONCATENATE($K40,"  ",$L43,"  ",K$7),$A$4:$I$746,6,0)</f>
        <v>-2.6591</v>
      </c>
      <c r="L45" s="52">
        <f ca="1">IF(L44=$N44,$N45,IF(L44=$N44+$O44,$N45+$O45,IF(L44=$N44+$O44+$P44,$N45+$O45+$P45,IF(L44=$N44+$Q44,$N45+$Q45,IF(L44=$N44+$R44,$N45+$R45,IF(L44=$N44+$P44,$N45+$P45,IF(L44=$N44+$P44,$N45+$P45,"-")))))))</f>
        <v>-40.159700000000001</v>
      </c>
      <c r="M45" s="59">
        <f ca="1">IF(M44=$N44,$N45,IF(M44=$N44+$O44,$N45+$O45,IF(M44=$N44+$O44+$P44,$N45+$O45+$P45,IF(M44=$N44+$Q44,$N45+$Q45,IF(M44=$N44+$R44,$N45+$R45,"-")))))</f>
        <v>-34.759</v>
      </c>
      <c r="N45" s="60">
        <f ca="1">IF(ABS(G45+MAX(H45,I45,J45,K45,H45+I45)) &gt; ABS(G45+MIN(H45,I45,J45,K45,H45+I45)),G45+MAX(H45,I45,J45,K45,H45+I45),G45+MIN(H45,I45,J45,K45,H45+I45))</f>
        <v>-54.458300000000001</v>
      </c>
      <c r="O45" s="61">
        <f ca="1">IF(O44=$N44+0.9*($O44+$P44),$N45+0.9*($O45+$P45),IF(O44=$N44+0.9*($O44+$Q44),$N45+0.9*($O45+$Q45),IF(O44=$N44+0.9*($O44+$R44),$N45+0.9*($O45+$R45),IF(O44=$N44+0.9*($P44+$Q44),$N45+0.9*($P45+$Q45),IF(O44=$N44+0.9*($P44+$R44),$N45+0.9*($P45+$R45),IF(O44=$N44+0.9*($O44+$P44+$Q44),$N45+0.9*($O45+$P45+$Q45),IF(O44=$N44+0.9*($O44+$P44+$R44),$N45+0.9*($O45+$P45+$R45),"-")))))))</f>
        <v>-47.530650000000001</v>
      </c>
      <c r="P45" s="62">
        <f ca="1">IF(P44=$N44+0.9*($O44+$P44),$N45+0.9*($O45+$P45),IF(P44=$N44+0.9*($O44+$Q44),$N45+0.9*($O45+$Q45),IF(P44=$N44+0.9*($O44+$R44),$N45+0.9*($O45+$R45),IF(P44=$N44+0.9*($P44+$Q44),$N45+0.9*($P45+$Q45),IF(P44=$N44+0.9*($P44+$R44),$N45+0.9*($P45+$R45),IF(P44=$N44+0.9*($O44+$P44+$Q44),$N45+0.9*($O45+$P45+$Q45),IF(P44=$N44+0.9*($O44+$P44+$R44),$N45+0.9*($O45+$P45+$R45),"-")))))))</f>
        <v>-42.658230000000003</v>
      </c>
      <c r="Q45" s="60">
        <f ca="1">IF(ABS(G45+0.9*MAX(H45+I45+J45,H45+I45+K45,H45+K45,H45+J45,K45+I45,J45+I45,H45+I45)) &gt; ABS(G45+0.9*MIN(H45+I45+J45,H45+I45+K45,H45+K45,H45+J45,K45+I45,J45+I45,H45+I45)),G45+0.9*MAX(H45+I45+J45,H45+I45+K45,H45+K45,H45+J45,K45+I45,J45+I45,H45+I45),G45+0.9*MIN(H45+I45+J45,H45+I45+K45,H45+K45,H45+J45,K45+I45,J45+I45,H45+I45))</f>
        <v>-55.155720000000002</v>
      </c>
    </row>
    <row r="46" spans="3:17" ht="15.75" thickTop="1">
      <c r="C46" s="64">
        <v>21</v>
      </c>
      <c r="D46" s="41" t="s">
        <v>13</v>
      </c>
      <c r="E46" s="42"/>
      <c r="F46" s="43"/>
      <c r="G46" s="44"/>
      <c r="H46" s="44"/>
      <c r="I46" s="44"/>
      <c r="J46" s="44"/>
      <c r="K46" s="44"/>
      <c r="L46" s="45" t="s">
        <v>24</v>
      </c>
      <c r="M46" s="46" t="s">
        <v>25</v>
      </c>
      <c r="N46" s="47" t="s">
        <v>26</v>
      </c>
      <c r="O46" s="46" t="s">
        <v>27</v>
      </c>
      <c r="P46" s="48" t="s">
        <v>32</v>
      </c>
      <c r="Q46" s="49" t="s">
        <v>28</v>
      </c>
    </row>
    <row r="47" spans="3:17">
      <c r="C47" s="64"/>
      <c r="D47" s="50"/>
      <c r="E47" s="42">
        <v>0</v>
      </c>
      <c r="F47" s="51" t="s">
        <v>20</v>
      </c>
      <c r="G47" s="44">
        <v>-6.6299999999999996E-3</v>
      </c>
      <c r="H47" s="44">
        <v>-0.35225000000000001</v>
      </c>
      <c r="I47" s="44">
        <v>0.41709000000000002</v>
      </c>
      <c r="J47" s="44">
        <v>90.613510000000005</v>
      </c>
      <c r="K47" s="44">
        <v>-90.702879999999993</v>
      </c>
      <c r="L47" s="52">
        <v>90.606880000000004</v>
      </c>
      <c r="M47" s="53">
        <v>-90.709509999999995</v>
      </c>
      <c r="N47" s="54">
        <v>5.8209999999999984E-2</v>
      </c>
      <c r="O47" s="55">
        <v>81.920910000000006</v>
      </c>
      <c r="P47" s="55">
        <v>-81.956246999999991</v>
      </c>
      <c r="Q47" s="54">
        <v>-81.580866</v>
      </c>
    </row>
    <row r="48" spans="3:17" ht="15.75" thickBot="1">
      <c r="C48" s="64"/>
      <c r="D48" s="56"/>
      <c r="E48" s="57"/>
      <c r="F48" s="58" t="s">
        <v>21</v>
      </c>
      <c r="G48" s="44">
        <v>-230.44990000000001</v>
      </c>
      <c r="H48" s="44">
        <v>-38.5122</v>
      </c>
      <c r="I48" s="44">
        <v>-36.195700000000002</v>
      </c>
      <c r="J48" s="44">
        <v>0.18759999999999999</v>
      </c>
      <c r="K48" s="44">
        <v>-0.1386</v>
      </c>
      <c r="L48" s="52">
        <v>-230.26230000000001</v>
      </c>
      <c r="M48" s="59">
        <v>-230.58850000000001</v>
      </c>
      <c r="N48" s="60">
        <v>-305.15780000000001</v>
      </c>
      <c r="O48" s="61">
        <v>-262.85719</v>
      </c>
      <c r="P48" s="62">
        <v>-265.23562000000004</v>
      </c>
      <c r="Q48" s="60">
        <v>-297.81175000000002</v>
      </c>
    </row>
    <row r="49" spans="3:17" ht="15.75" thickTop="1">
      <c r="C49" s="64"/>
      <c r="D49" s="41" t="s">
        <v>14</v>
      </c>
      <c r="E49" s="42"/>
      <c r="F49" s="43"/>
      <c r="G49" s="44"/>
      <c r="H49" s="44"/>
      <c r="I49" s="44"/>
      <c r="J49" s="44"/>
      <c r="K49" s="44"/>
      <c r="L49" s="45" t="s">
        <v>25</v>
      </c>
      <c r="M49" s="46" t="s">
        <v>24</v>
      </c>
      <c r="N49" s="47" t="s">
        <v>26</v>
      </c>
      <c r="O49" s="46" t="s">
        <v>32</v>
      </c>
      <c r="P49" s="48" t="s">
        <v>27</v>
      </c>
      <c r="Q49" s="49" t="s">
        <v>28</v>
      </c>
    </row>
    <row r="50" spans="3:17">
      <c r="C50" s="64"/>
      <c r="D50" s="50"/>
      <c r="E50" s="42">
        <v>3.65</v>
      </c>
      <c r="F50" s="51" t="s">
        <v>20</v>
      </c>
      <c r="G50" s="44">
        <v>8.763E-2</v>
      </c>
      <c r="H50" s="44">
        <v>0.81667000000000001</v>
      </c>
      <c r="I50" s="44">
        <v>-0.89942</v>
      </c>
      <c r="J50" s="44">
        <v>-2.54867</v>
      </c>
      <c r="K50" s="44">
        <v>2.6098300000000001</v>
      </c>
      <c r="L50" s="52">
        <v>2.69746</v>
      </c>
      <c r="M50" s="53">
        <v>-2.4610400000000001</v>
      </c>
      <c r="N50" s="54">
        <v>4.8799999999999955E-3</v>
      </c>
      <c r="O50" s="55">
        <v>3.1714799999999999</v>
      </c>
      <c r="P50" s="55">
        <v>-3.0156510000000001</v>
      </c>
      <c r="Q50" s="54">
        <v>2.3620019999999999</v>
      </c>
    </row>
    <row r="51" spans="3:17" ht="15.75" thickBot="1">
      <c r="C51" s="64"/>
      <c r="D51" s="56"/>
      <c r="E51" s="57"/>
      <c r="F51" s="58" t="s">
        <v>21</v>
      </c>
      <c r="G51" s="44">
        <v>-230.44990000000001</v>
      </c>
      <c r="H51" s="44">
        <v>-38.5122</v>
      </c>
      <c r="I51" s="44">
        <v>-36.195700000000002</v>
      </c>
      <c r="J51" s="44">
        <v>0.18759999999999999</v>
      </c>
      <c r="K51" s="44">
        <v>-0.1386</v>
      </c>
      <c r="L51" s="52">
        <v>-230.58850000000001</v>
      </c>
      <c r="M51" s="59">
        <v>-230.26230000000001</v>
      </c>
      <c r="N51" s="60">
        <v>-305.15780000000001</v>
      </c>
      <c r="O51" s="61">
        <v>-265.23562000000004</v>
      </c>
      <c r="P51" s="62">
        <v>-262.85719</v>
      </c>
      <c r="Q51" s="60">
        <v>-297.81175000000002</v>
      </c>
    </row>
    <row r="52" spans="3:17" ht="15.75" thickTop="1">
      <c r="C52" s="64">
        <v>25</v>
      </c>
      <c r="D52" s="41" t="s">
        <v>13</v>
      </c>
      <c r="E52" s="42"/>
      <c r="F52" s="43"/>
      <c r="G52" s="44"/>
      <c r="H52" s="44"/>
      <c r="I52" s="44"/>
      <c r="J52" s="44"/>
      <c r="K52" s="44"/>
      <c r="L52" s="45" t="str">
        <f ca="1">IF(L53=$N53,"4",IF(L53=$N53+$O53,"4,5",IF(L53=$N53+$P53,"4,6",IF(L53=$N53+$O53+$P53,"4,5,6",IF(L53=$N53+$Q53,"4,7",IF(L53=$N53+$R53,"4,8"," "))))))</f>
        <v>4,7</v>
      </c>
      <c r="M52" s="46" t="str">
        <f ca="1">IF(M53=$N53,"4",IF(M53=$N53+$O53,"4,5",IF(M53=$N53+$P53,"4,6",IF(M53=$N53+$O53+$P53,"4,5,6",IF(M53=$N53+$Q53,"4,7",IF(M53=$N53+$R53,"4,8","-"))))))</f>
        <v>4,8</v>
      </c>
      <c r="N52" s="47" t="str">
        <f ca="1">IF(N53=$N53+$O53,"4,5",IF(N53=$N53+$P53,"4,6",IF(N53=$N53+$O53+$P53,"4,5,6",IF(N53=$N53+$Q53,"4,7",IF(N53=$N53+$R53,"4,8","-")))))</f>
        <v>4,5,6</v>
      </c>
      <c r="O52" s="46" t="str">
        <f ca="1">IF(O53=$N53+0.9*($O53+$Q53),"4,5,7",IF(O53=$N53+0.9*($O53+$R53),"4,5,8",IF(O53=$N53+0.9*($P53+$Q53),"4,6,7",IF(O53=$N53+0.9*($P53+$R53),"4,6,8",IF(O53=$N53+0.9*($O53+$P53+$Q53),"4,5,6,7",IF(O53=$N53+0.9*($O53+$P53+$R53),"4,5,6,8","-"))))))</f>
        <v>4,5,6,7</v>
      </c>
      <c r="P52" s="48" t="str">
        <f ca="1">IF(P53=$N53+0.9*($O53+$P53),"4,5,6",IF(P53=$N53+0.9*($O53+$Q53),"4,5,7",IF(P53=$N53+0.9*($O53+$R53),"4,5,8",IF(P53=$N53+0.9*($P53+$Q53),"4,6,7",IF(P53=$N53+0.9*($P53+$R53),"4,6,8",IF(P53=$N53+0.9*($O53+$P53+$Q53),"4,5,6,7",IF(P53=$N53+0.9*($O53+$P53+$R53),"4,5,6,8","-")))))))</f>
        <v>4,6,8</v>
      </c>
      <c r="Q52" s="49" t="str">
        <f ca="1">IF(Q54=$N54+0.9*($O54+$P54),"4,5,6",IF(Q54=$N54+0.9*($O54+$Q54),"4,5,7",IF(Q54=$N54+0.9*($O54+$R54),"4,5,8",IF(Q54=$N54+0.9*($P54+$Q54),"4,6,7",IF(Q54=$N54+0.9*($P54+$R54),"4,6,8",IF(Q54=$N54+0.9*($O54+$P54+$Q54),"4,5,6,7",IF(Q54=$N54+0.9*($O54+$P54+$R54),"4,5,6,8","4")))))))</f>
        <v>4,5,6,7</v>
      </c>
    </row>
    <row r="53" spans="3:17">
      <c r="C53" s="64"/>
      <c r="D53" s="50"/>
      <c r="E53" s="42">
        <v>0</v>
      </c>
      <c r="F53" s="51" t="s">
        <v>20</v>
      </c>
      <c r="G53" s="44">
        <f ca="1">VLOOKUP(CONCATENATE($K52,"  ",$L52,"  ",G$7),$A$4:$I$746,8,0)</f>
        <v>2.6504400000000001</v>
      </c>
      <c r="H53" s="44">
        <f ca="1">VLOOKUP(CONCATENATE($K52,"  ",$L52,"  ",H$7),$A$4:$I$746,8,0)</f>
        <v>1.26335</v>
      </c>
      <c r="I53" s="44">
        <f ca="1">VLOOKUP(CONCATENATE($K52,"  ",$L52,"  ",I$7),$A$4:$I$746,8,0)</f>
        <v>0.11773</v>
      </c>
      <c r="J53" s="44">
        <f ca="1">VLOOKUP(CONCATENATE($K52,"  ",$L52,"  ",J$7),$A$4:$I$746,8,0)</f>
        <v>19.883310000000002</v>
      </c>
      <c r="K53" s="44">
        <f ca="1">VLOOKUP(CONCATENATE($K52,"  ",$L52,"  ",K$7),$A$4:$I$746,8,0)</f>
        <v>-19.878060000000001</v>
      </c>
      <c r="L53" s="52">
        <f ca="1">IF($N53+MAX($O53,$P53,$O53+$P53,$Q53,$R53)&gt;0,$N53+MAX($O53,$P53,$O53+$P53,$Q53,$R53),"-")</f>
        <v>22.533750000000001</v>
      </c>
      <c r="M53" s="53">
        <f ca="1">IF($N53+MIN($O53,$P53,$O53+$P53,$Q53,$R53)&lt;0,$N53+MIN($O53,$P53,$O53+$P53,$Q53,$R53),"-")</f>
        <v>-17.227620000000002</v>
      </c>
      <c r="N53" s="54">
        <f ca="1">IF(N54=$N54,$N53,IF(N54=$N54+$O54,$N53+$O53,IF(N54=$N54+$O54+$P54,$N53+$O53+$P53,IF(N54=$N54+$P54,$N53+$P53,IF(N54=$N54+$Q54,$N53+$Q53,IF(N54=$N54+$R54,$N53+$R53,"-"))))))</f>
        <v>4.0315200000000004</v>
      </c>
      <c r="O53" s="55">
        <f ca="1">IF($N53+0.9*MAX($O53+$P53+$Q53,$O53+$P53+$R53,$O53+$R53,$O53+$Q53,$R53+$P53,$Q53+$P53) &gt; 0,$N53+0.9*MAX($O53+$P53+$Q53,$O53+$P53+$R53,$O53+$R53,$O53+$Q53,$R53+$P53,$Q53+$P53),"-")</f>
        <v>21.788391000000001</v>
      </c>
      <c r="P53" s="55">
        <f ca="1">IF($N53+0.9*MIN($O53+$P53,$O53+$P53+$Q53,$O53+$P53+$R53,$O53+$R53,$O53+$Q53,$R53+$P53,$Q53+$P53) &lt;0,$N53+0.9*MIN($O53+$P53,$O53+$P53+$Q53,$O53+$P53+$R53,$O53+$R53,$O53+$Q53,$R53+$P53,$Q53+$P53),"-")</f>
        <v>-15.133856999999999</v>
      </c>
      <c r="Q53" s="54">
        <f ca="1">IF(Q54=$N54+0.9*($O54+$P54),$N53+0.9*($O53+$P53),IF(Q54=$N54+0.9*($O54+$Q54),$N53+0.9*($O53+$Q53),IF(Q54=$N54+0.9*($O54+$R54),$N53+0.9*($O53+$R53),IF(Q54=$N54+0.9*($P54+$Q54),$N53+0.9*($P53+$Q53),IF(Q54=$N54+0.9*($P54+$R54),$N53+0.9*($P53+$R53),IF(Q54=$N54+0.9*($O54+$P54+$Q54),$N53+0.9*($O53+$P53+$Q53),IF(Q54=$N54+0.9*($O54+$P54+$R54),$N53+0.9*($O53+$P53+$R53),$N53)))))))</f>
        <v>21.788391000000001</v>
      </c>
    </row>
    <row r="54" spans="3:17" ht="15.75" thickBot="1">
      <c r="C54" s="64"/>
      <c r="D54" s="56"/>
      <c r="E54" s="57"/>
      <c r="F54" s="58" t="s">
        <v>21</v>
      </c>
      <c r="G54" s="44">
        <f ca="1">VLOOKUP(CONCATENATE($K52,"  ",$L52,"  ",G$7),$A$4:$I$746,6,0)</f>
        <v>-112.33069999999999</v>
      </c>
      <c r="H54" s="44">
        <f ca="1">VLOOKUP(CONCATENATE($K52,"  ",$L52,"  ",H$7),$A$4:$I$746,6,0)</f>
        <v>-21.5624</v>
      </c>
      <c r="I54" s="44">
        <f ca="1">VLOOKUP(CONCATENATE($K52,"  ",$L52,"  ",I$7),$A$4:$I$746,6,0)</f>
        <v>-21.834099999999999</v>
      </c>
      <c r="J54" s="44">
        <f ca="1">VLOOKUP(CONCATENATE($K52,"  ",$L52,"  ",J$7),$A$4:$I$746,6,0)</f>
        <v>-4.1515000000000004</v>
      </c>
      <c r="K54" s="44">
        <f ca="1">VLOOKUP(CONCATENATE($K52,"  ",$L52,"  ",K$7),$A$4:$I$746,6,0)</f>
        <v>4.2168999999999999</v>
      </c>
      <c r="L54" s="52">
        <f ca="1">IF(L53=$N53,$N54,IF(L53=$N53+$O53,$N54+$O54,IF(L53=$N53+$O53+$P53,$N54+$O54+$P54,IF(L53=$N53+$Q53,$N54+$Q54,IF(L53=$N53+$R53,$N54+$R54,IF(L53=$N53+$P53,$N54+$P54,IF(L53=$N53+$P53,$N54+$P54,"-")))))))</f>
        <v>-116.48219999999999</v>
      </c>
      <c r="M54" s="59">
        <f ca="1">IF(M53=$N53,$N54,IF(M53=$N53+$O53,$N54+$O54,IF(M53=$N53+$O53+$P53,$N54+$O54+$P54,IF(M53=$N53+$Q53,$N54+$Q54,IF(M53=$N53+$R53,$N54+$R54,"-")))))</f>
        <v>-108.1138</v>
      </c>
      <c r="N54" s="60">
        <f ca="1">IF(ABS(G54+MAX(H54,I54,J54,K54,H54+I54)) &gt; ABS(G54+MIN(H54,I54,J54,K54,H54+I54)),G54+MAX(H54,I54,J54,K54,H54+I54),G54+MIN(H54,I54,J54,K54,H54+I54))</f>
        <v>-155.72719999999998</v>
      </c>
      <c r="O54" s="61">
        <f ca="1">IF(O53=$N53+0.9*($O53+$P53),$N54+0.9*($O54+$P54),IF(O53=$N53+0.9*($O53+$Q53),$N54+0.9*($O54+$Q54),IF(O53=$N53+0.9*($O53+$R53),$N54+0.9*($O54+$R54),IF(O53=$N53+0.9*($P53+$Q53),$N54+0.9*($P54+$Q54),IF(O53=$N53+0.9*($P53+$R53),$N54+0.9*($P54+$R54),IF(O53=$N53+0.9*($O53+$P53+$Q53),$N54+0.9*($O54+$P54+$Q54),IF(O53=$N53+0.9*($O53+$P53+$R53),$N54+0.9*($O54+$P54+$R54),"-")))))))</f>
        <v>-155.12389999999999</v>
      </c>
      <c r="P54" s="62">
        <f ca="1">IF(P53=$N53+0.9*($O53+$P53),$N54+0.9*($O54+$P54),IF(P53=$N53+0.9*($O53+$Q53),$N54+0.9*($O54+$Q54),IF(P53=$N53+0.9*($O53+$R53),$N54+0.9*($O54+$R54),IF(P53=$N53+0.9*($P53+$Q53),$N54+0.9*($P54+$Q54),IF(P53=$N53+0.9*($P53+$R53),$N54+0.9*($P54+$R54),IF(P53=$N53+0.9*($O53+$P53+$Q53),$N54+0.9*($O54+$P54+$Q54),IF(P53=$N53+0.9*($O53+$P53+$R53),$N54+0.9*($O54+$P54+$R54),"-")))))))</f>
        <v>-128.18617999999998</v>
      </c>
      <c r="Q54" s="60">
        <f ca="1">IF(ABS(G54+0.9*MAX(H54+I54+J54,H54+I54+K54,H54+K54,H54+J54,K54+I54,J54+I54,H54+I54)) &gt; ABS(G54+0.9*MIN(H54+I54+J54,H54+I54+K54,H54+K54,H54+J54,K54+I54,J54+I54,H54+I54)),G54+0.9*MAX(H54+I54+J54,H54+I54+K54,H54+K54,H54+J54,K54+I54,J54+I54,H54+I54),G54+0.9*MIN(H54+I54+J54,H54+I54+K54,H54+K54,H54+J54,K54+I54,J54+I54,H54+I54))</f>
        <v>-155.12389999999999</v>
      </c>
    </row>
    <row r="55" spans="3:17" ht="15.75" thickTop="1">
      <c r="C55" s="64"/>
      <c r="D55" s="41" t="s">
        <v>14</v>
      </c>
      <c r="E55" s="42"/>
      <c r="F55" s="43"/>
      <c r="G55" s="44"/>
      <c r="H55" s="44"/>
      <c r="I55" s="44"/>
      <c r="J55" s="44"/>
      <c r="K55" s="44"/>
      <c r="L55" s="45" t="str">
        <f ca="1">IF(L56=$N56,"4",IF(L56=$N56+$O56,"4,5",IF(L56=$N56+$P56,"4,6",IF(L56=$N56+$O56+$P56,"4,5,6",IF(L56=$N56+$Q56,"4,7",IF(L56=$N56+$R56,"4,8"," "))))))</f>
        <v>4,8</v>
      </c>
      <c r="M55" s="46" t="str">
        <f ca="1">IF(M56=$N56,"4",IF(M56=$N56+$O56,"4,5",IF(M56=$N56+$P56,"4,6",IF(M56=$N56+$O56+$P56,"4,5,6",IF(M56=$N56+$Q56,"4,7",IF(M56=$N56+$R56,"4,8","-"))))))</f>
        <v>4,7</v>
      </c>
      <c r="N55" s="47" t="str">
        <f ca="1">IF(N56=$N56+$O56,"4,5",IF(N56=$N56+$P56,"4,6",IF(N56=$N56+$O56+$P56,"4,5,6",IF(N56=$N56+$Q56,"4,7",IF(N56=$N56+$R56,"4,8","-")))))</f>
        <v>4,5,6</v>
      </c>
      <c r="O55" s="46" t="str">
        <f ca="1">IF(O56=$N56+0.9*($O56+$Q56),"4,5,7",IF(O56=$N56+0.9*($O56+$R56),"4,5,8",IF(O56=$N56+0.9*($P56+$Q56),"4,6,7",IF(O56=$N56+0.9*($P56+$R56),"4,6,8",IF(O56=$N56+0.9*($O56+$P56+$Q56),"4,5,6,7",IF(O56=$N56+0.9*($O56+$P56+$R56),"4,5,6,8","-"))))))</f>
        <v>4,5,8</v>
      </c>
      <c r="P55" s="48" t="str">
        <f ca="1">IF(P56=$N56+0.9*($O56+$P56),"4,5,6",IF(P56=$N56+0.9*($O56+$Q56),"4,5,7",IF(P56=$N56+0.9*($O56+$R56),"4,5,8",IF(P56=$N56+0.9*($P56+$Q56),"4,6,7",IF(P56=$N56+0.9*($P56+$R56),"4,6,8",IF(P56=$N56+0.9*($O56+$P56+$Q56),"4,5,6,7",IF(P56=$N56+0.9*($O56+$P56+$R56),"4,5,6,8","-")))))))</f>
        <v>4,6,7</v>
      </c>
      <c r="Q55" s="49" t="str">
        <f ca="1">IF(Q57=$N57+0.9*($O57+$P57),"4,5,6",IF(Q57=$N57+0.9*($O57+$Q57),"4,5,7",IF(Q57=$N57+0.9*($O57+$R57),"4,5,8",IF(Q57=$N57+0.9*($P57+$Q57),"4,6,7",IF(Q57=$N57+0.9*($P57+$R57),"4,6,8",IF(Q57=$N57+0.9*($O57+$P57+$Q57),"4,5,6,7",IF(Q57=$N57+0.9*($O57+$P57+$R57),"4,5,6,8","4")))))))</f>
        <v>4,5,6,7</v>
      </c>
    </row>
    <row r="56" spans="3:17">
      <c r="C56" s="64"/>
      <c r="D56" s="50"/>
      <c r="E56" s="42">
        <v>3.3</v>
      </c>
      <c r="F56" s="51" t="s">
        <v>20</v>
      </c>
      <c r="G56" s="44">
        <f ca="1">VLOOKUP(CONCATENATE($K52,"  ",$L55,"  ",G$7),$A$4:$I$746,8,0)</f>
        <v>-2.5100199999999999</v>
      </c>
      <c r="H56" s="44">
        <f ca="1">VLOOKUP(CONCATENATE($K52,"  ",$L55,"  ",H$7),$A$4:$I$746,8,0)</f>
        <v>0.38080999999999998</v>
      </c>
      <c r="I56" s="44">
        <f ca="1">VLOOKUP(CONCATENATE($K52,"  ",$L55,"  ",I$7),$A$4:$I$746,8,0)</f>
        <v>-1.8103499999999999</v>
      </c>
      <c r="J56" s="44">
        <f ca="1">VLOOKUP(CONCATENATE($K52,"  ",$L55,"  ",J$7),$A$4:$I$746,8,0)</f>
        <v>-30.56437</v>
      </c>
      <c r="K56" s="44">
        <f ca="1">VLOOKUP(CONCATENATE($K52,"  ",$L55,"  ",K$7),$A$4:$I$746,8,0)</f>
        <v>30.563079999999999</v>
      </c>
      <c r="L56" s="52">
        <f ca="1">IF($N56+MAX($O56,$P56,$O56+$P56,$Q56,$R56)&gt;0,$N56+MAX($O56,$P56,$O56+$P56,$Q56,$R56),"-")</f>
        <v>28.053059999999999</v>
      </c>
      <c r="M56" s="53">
        <f ca="1">IF($N56+MIN($O56,$P56,$O56+$P56,$Q56,$R56)&lt;0,$N56+MIN($O56,$P56,$O56+$P56,$Q56,$R56),"-")</f>
        <v>-33.074390000000001</v>
      </c>
      <c r="N56" s="54">
        <f ca="1">IF(N57=$N57,$N56,IF(N57=$N57+$O57,$N56+$O56,IF(N57=$N57+$O57+$P57,$N56+$O56+$P56,IF(N57=$N57+$P57,$N56+$P56,IF(N57=$N57+$Q57,$N56+$Q56,IF(N57=$N57+$R57,$N56+$R56,"-"))))))</f>
        <v>-3.9395600000000002</v>
      </c>
      <c r="O56" s="55">
        <f ca="1">IF($N56+0.9*MAX($O56+$P56+$Q56,$O56+$P56+$R56,$O56+$R56,$O56+$Q56,$R56+$P56,$Q56+$P56) &gt; 0,$N56+0.9*MAX($O56+$P56+$Q56,$O56+$P56+$R56,$O56+$R56,$O56+$Q56,$R56+$P56,$Q56+$P56),"-")</f>
        <v>25.339480999999999</v>
      </c>
      <c r="P56" s="55">
        <f ca="1">IF($N56+0.9*MIN($O56+$P56,$O56+$P56+$Q56,$O56+$P56+$R56,$O56+$R56,$O56+$Q56,$R56+$P56,$Q56+$P56) &lt;0,$N56+0.9*MIN($O56+$P56,$O56+$P56+$Q56,$O56+$P56+$R56,$O56+$R56,$O56+$Q56,$R56+$P56,$Q56+$P56),"-")</f>
        <v>-31.647268000000004</v>
      </c>
      <c r="Q56" s="54">
        <f ca="1">IF(Q57=$N57+0.9*($O57+$P57),$N56+0.9*($O56+$P56),IF(Q57=$N57+0.9*($O57+$Q57),$N56+0.9*($O56+$Q56),IF(Q57=$N57+0.9*($O57+$R57),$N56+0.9*($O56+$R56),IF(Q57=$N57+0.9*($P57+$Q57),$N56+0.9*($P56+$Q56),IF(Q57=$N57+0.9*($P57+$R57),$N56+0.9*($P56+$R56),IF(Q57=$N57+0.9*($O57+$P57+$Q57),$N56+0.9*($O56+$P56+$Q56),IF(Q57=$N57+0.9*($O57+$P57+$R57),$N56+0.9*($O56+$P56+$R56),$N56)))))))</f>
        <v>-31.304539000000002</v>
      </c>
    </row>
    <row r="57" spans="3:17" ht="15.75" thickBot="1">
      <c r="C57" s="64"/>
      <c r="D57" s="56"/>
      <c r="E57" s="57"/>
      <c r="F57" s="58" t="s">
        <v>21</v>
      </c>
      <c r="G57" s="44">
        <f ca="1">VLOOKUP(CONCATENATE($K52,"  ",$L55,"  ",G$7),$A$4:$I$746,6,0)</f>
        <v>-112.33069999999999</v>
      </c>
      <c r="H57" s="44">
        <f ca="1">VLOOKUP(CONCATENATE($K52,"  ",$L55,"  ",H$7),$A$4:$I$746,6,0)</f>
        <v>-21.5624</v>
      </c>
      <c r="I57" s="44">
        <f ca="1">VLOOKUP(CONCATENATE($K52,"  ",$L55,"  ",I$7),$A$4:$I$746,6,0)</f>
        <v>-21.834099999999999</v>
      </c>
      <c r="J57" s="44">
        <f ca="1">VLOOKUP(CONCATENATE($K52,"  ",$L55,"  ",J$7),$A$4:$I$746,6,0)</f>
        <v>-4.1515000000000004</v>
      </c>
      <c r="K57" s="44">
        <f ca="1">VLOOKUP(CONCATENATE($K52,"  ",$L55,"  ",K$7),$A$4:$I$746,6,0)</f>
        <v>4.2168999999999999</v>
      </c>
      <c r="L57" s="52">
        <f ca="1">IF(L56=$N56,$N57,IF(L56=$N56+$O56,$N57+$O57,IF(L56=$N56+$O56+$P56,$N57+$O57+$P57,IF(L56=$N56+$Q56,$N57+$Q57,IF(L56=$N56+$R56,$N57+$R57,IF(L56=$N56+$P56,$N57+$P57,IF(L56=$N56+$P56,$N57+$P57,"-")))))))</f>
        <v>-108.1138</v>
      </c>
      <c r="M57" s="59">
        <f ca="1">IF(M56=$N56,$N57,IF(M56=$N56+$O56,$N57+$O57,IF(M56=$N56+$O56+$P56,$N57+$O57+$P57,IF(M56=$N56+$Q56,$N57+$Q57,IF(M56=$N56+$R56,$N57+$R57,"-")))))</f>
        <v>-116.48219999999999</v>
      </c>
      <c r="N57" s="60">
        <f ca="1">IF(ABS(G57+MAX(H57,I57,J57,K57,H57+I57)) &gt; ABS(G57+MIN(H57,I57,J57,K57,H57+I57)),G57+MAX(H57,I57,J57,K57,H57+I57),G57+MIN(H57,I57,J57,K57,H57+I57))</f>
        <v>-155.72719999999998</v>
      </c>
      <c r="O57" s="61">
        <f ca="1">IF(O56=$N56+0.9*($O56+$P56),$N57+0.9*($O57+$P57),IF(O56=$N56+0.9*($O56+$Q56),$N57+0.9*($O57+$Q57),IF(O56=$N56+0.9*($O56+$R56),$N57+0.9*($O57+$R57),IF(O56=$N56+0.9*($P56+$Q56),$N57+0.9*($P57+$Q57),IF(O56=$N56+0.9*($P56+$R56),$N57+0.9*($P57+$R57),IF(O56=$N56+0.9*($O56+$P56+$Q56),$N57+0.9*($O57+$P57+$Q57),IF(O56=$N56+0.9*($O56+$P56+$R56),$N57+0.9*($O57+$P57+$R57),"-")))))))</f>
        <v>-127.94165</v>
      </c>
      <c r="P57" s="62">
        <f ca="1">IF(P56=$N56+0.9*($O56+$P56),$N57+0.9*($O57+$P57),IF(P56=$N56+0.9*($O56+$Q56),$N57+0.9*($O57+$Q57),IF(P56=$N56+0.9*($O56+$R56),$N57+0.9*($O57+$R57),IF(P56=$N56+0.9*($P56+$Q56),$N57+0.9*($P57+$Q57),IF(P56=$N56+0.9*($P56+$R56),$N57+0.9*($P57+$R57),IF(P56=$N56+0.9*($O56+$P56+$Q56),$N57+0.9*($O57+$P57+$Q57),IF(P56=$N56+0.9*($O56+$P56+$R56),$N57+0.9*($O57+$P57+$R57),"-")))))))</f>
        <v>-135.71773999999999</v>
      </c>
      <c r="Q57" s="60">
        <f ca="1">IF(ABS(G57+0.9*MAX(H57+I57+J57,H57+I57+K57,H57+K57,H57+J57,K57+I57,J57+I57,H57+I57)) &gt; ABS(G57+0.9*MIN(H57+I57+J57,H57+I57+K57,H57+K57,H57+J57,K57+I57,J57+I57,H57+I57)),G57+0.9*MAX(H57+I57+J57,H57+I57+K57,H57+K57,H57+J57,K57+I57,J57+I57,H57+I57),G57+0.9*MIN(H57+I57+J57,H57+I57+K57,H57+K57,H57+J57,K57+I57,J57+I57,H57+I57))</f>
        <v>-155.12389999999999</v>
      </c>
    </row>
    <row r="58" spans="3:17" ht="15.75" thickTop="1">
      <c r="C58" s="64">
        <v>28</v>
      </c>
      <c r="D58" s="41" t="s">
        <v>13</v>
      </c>
      <c r="E58" s="42"/>
      <c r="F58" s="43"/>
      <c r="G58" s="44"/>
      <c r="H58" s="44"/>
      <c r="I58" s="44"/>
      <c r="J58" s="44"/>
      <c r="K58" s="44"/>
      <c r="L58" s="45" t="str">
        <f ca="1">IF(L59=$N59,"4",IF(L59=$N59+$O59,"4,5",IF(L59=$N59+$P59,"4,6",IF(L59=$N59+$O59+$P59,"4,5,6",IF(L59=$N59+$Q59,"4,7",IF(L59=$N59+$R59,"4,8"," "))))))</f>
        <v>4,7</v>
      </c>
      <c r="M58" s="46" t="str">
        <f ca="1">IF(M59=$N59,"4",IF(M59=$N59+$O59,"4,5",IF(M59=$N59+$P59,"4,6",IF(M59=$N59+$O59+$P59,"4,5,6",IF(M59=$N59+$Q59,"4,7",IF(M59=$N59+$R59,"4,8","-"))))))</f>
        <v>4,8</v>
      </c>
      <c r="N58" s="47" t="str">
        <f ca="1">IF(N59=$N59+$O59,"4,5",IF(N59=$N59+$P59,"4,6",IF(N59=$N59+$O59+$P59,"4,5,6",IF(N59=$N59+$Q59,"4,7",IF(N59=$N59+$R59,"4,8","-")))))</f>
        <v>4,5,6</v>
      </c>
      <c r="O58" s="46" t="str">
        <f ca="1">IF(O59=$N59+0.9*($O59+$Q59),"4,5,7",IF(O59=$N59+0.9*($O59+$R59),"4,5,8",IF(O59=$N59+0.9*($P59+$Q59),"4,6,7",IF(O59=$N59+0.9*($P59+$R59),"4,6,8",IF(O59=$N59+0.9*($O59+$P59+$Q59),"4,5,6,7",IF(O59=$N59+0.9*($O59+$P59+$R59),"4,5,6,8","-"))))))</f>
        <v>4,6,7</v>
      </c>
      <c r="P58" s="48" t="str">
        <f ca="1">IF(P59=$N59+0.9*($O59+$P59),"4,5,6",IF(P59=$N59+0.9*($O59+$Q59),"4,5,7",IF(P59=$N59+0.9*($O59+$R59),"4,5,8",IF(P59=$N59+0.9*($P59+$Q59),"4,6,7",IF(P59=$N59+0.9*($P59+$R59),"4,6,8",IF(P59=$N59+0.9*($O59+$P59+$Q59),"4,5,6,7",IF(P59=$N59+0.9*($O59+$P59+$R59),"4,5,6,8","-")))))))</f>
        <v>4,5,8</v>
      </c>
      <c r="Q58" s="49" t="str">
        <f ca="1">IF(Q60=$N60+0.9*($O60+$P60),"4,5,6",IF(Q60=$N60+0.9*($O60+$Q60),"4,5,7",IF(Q60=$N60+0.9*($O60+$R60),"4,5,8",IF(Q60=$N60+0.9*($P60+$Q60),"4,6,7",IF(Q60=$N60+0.9*($P60+$R60),"4,6,8",IF(Q60=$N60+0.9*($O60+$P60+$Q60),"4,5,6,7",IF(Q60=$N60+0.9*($O60+$P60+$R60),"4,5,6,8","4")))))))</f>
        <v>4,5,6,7</v>
      </c>
    </row>
    <row r="59" spans="3:17">
      <c r="C59" s="64"/>
      <c r="D59" s="50"/>
      <c r="E59" s="42">
        <v>0</v>
      </c>
      <c r="F59" s="51" t="s">
        <v>20</v>
      </c>
      <c r="G59" s="44">
        <f ca="1">VLOOKUP(CONCATENATE($K58,"  ",$L58,"  ",G$7),$A$4:$I$746,8,0)</f>
        <v>-0.75592000000000004</v>
      </c>
      <c r="H59" s="44">
        <f ca="1">VLOOKUP(CONCATENATE($K58,"  ",$L58,"  ",H$7),$A$4:$I$746,8,0)</f>
        <v>-0.16001000000000001</v>
      </c>
      <c r="I59" s="44">
        <f ca="1">VLOOKUP(CONCATENATE($K58,"  ",$L58,"  ",I$7),$A$4:$I$746,8,0)</f>
        <v>0.33184999999999998</v>
      </c>
      <c r="J59" s="44">
        <f ca="1">VLOOKUP(CONCATENATE($K58,"  ",$L58,"  ",J$7),$A$4:$I$746,8,0)</f>
        <v>11.051270000000001</v>
      </c>
      <c r="K59" s="44">
        <f ca="1">VLOOKUP(CONCATENATE($K58,"  ",$L58,"  ",K$7),$A$4:$I$746,8,0)</f>
        <v>-11.05476</v>
      </c>
      <c r="L59" s="52">
        <f ca="1">IF($N59+MAX($O59,$P59,$O59+$P59,$Q59,$R59)&gt;0,$N59+MAX($O59,$P59,$O59+$P59,$Q59,$R59),"-")</f>
        <v>10.295350000000001</v>
      </c>
      <c r="M59" s="53">
        <f ca="1">IF($N59+MIN($O59,$P59,$O59+$P59,$Q59,$R59)&lt;0,$N59+MIN($O59,$P59,$O59+$P59,$Q59,$R59),"-")</f>
        <v>-11.81068</v>
      </c>
      <c r="N59" s="54">
        <f ca="1">IF(N60=$N60,$N59,IF(N60=$N60+$O60,$N59+$O59,IF(N60=$N60+$O60+$P60,$N59+$O59+$P59,IF(N60=$N60+$P60,$N59+$P59,IF(N60=$N60+$Q60,$N59+$Q59,IF(N60=$N60+$R60,$N59+$R59,"-"))))))</f>
        <v>-0.58408000000000004</v>
      </c>
      <c r="O59" s="55">
        <f ca="1">IF($N59+0.9*MAX($O59+$P59+$Q59,$O59+$P59+$R59,$O59+$R59,$O59+$Q59,$R59+$P59,$Q59+$P59) &gt; 0,$N59+0.9*MAX($O59+$P59+$Q59,$O59+$P59+$R59,$O59+$R59,$O59+$Q59,$R59+$P59,$Q59+$P59),"-")</f>
        <v>9.4888880000000011</v>
      </c>
      <c r="P59" s="55">
        <f ca="1">IF($N59+0.9*MIN($O59+$P59,$O59+$P59+$Q59,$O59+$P59+$R59,$O59+$R59,$O59+$Q59,$R59+$P59,$Q59+$P59) &lt;0,$N59+0.9*MIN($O59+$P59,$O59+$P59+$Q59,$O59+$P59+$R59,$O59+$R59,$O59+$Q59,$R59+$P59,$Q59+$P59),"-")</f>
        <v>-10.849212999999999</v>
      </c>
      <c r="Q59" s="54">
        <f ca="1">IF(Q60=$N60+0.9*($O60+$P60),$N59+0.9*($O59+$P59),IF(Q60=$N60+0.9*($O60+$Q60),$N59+0.9*($O59+$Q59),IF(Q60=$N60+0.9*($O60+$R60),$N59+0.9*($O59+$R59),IF(Q60=$N60+0.9*($P60+$Q60),$N59+0.9*($P59+$Q59),IF(Q60=$N60+0.9*($P60+$R60),$N59+0.9*($P59+$R59),IF(Q60=$N60+0.9*($O60+$P60+$Q60),$N59+0.9*($O59+$P59+$Q59),IF(Q60=$N60+0.9*($O60+$P60+$R60),$N59+0.9*($O59+$P59+$R59),$N59)))))))</f>
        <v>9.3448790000000006</v>
      </c>
    </row>
    <row r="60" spans="3:17" ht="15.75" thickBot="1">
      <c r="C60" s="64"/>
      <c r="D60" s="56"/>
      <c r="E60" s="57"/>
      <c r="F60" s="58" t="s">
        <v>21</v>
      </c>
      <c r="G60" s="44">
        <f ca="1">VLOOKUP(CONCATENATE($K58,"  ",$L58,"  ",G$7),$A$4:$I$746,6,0)</f>
        <v>-37.555599999999998</v>
      </c>
      <c r="H60" s="44">
        <f ca="1">VLOOKUP(CONCATENATE($K58,"  ",$L58,"  ",H$7),$A$4:$I$746,6,0)</f>
        <v>-8.4504000000000001</v>
      </c>
      <c r="I60" s="44">
        <f ca="1">VLOOKUP(CONCATENATE($K58,"  ",$L58,"  ",I$7),$A$4:$I$746,6,0)</f>
        <v>-8.4022000000000006</v>
      </c>
      <c r="J60" s="44">
        <f ca="1">VLOOKUP(CONCATENATE($K58,"  ",$L58,"  ",J$7),$A$4:$I$746,6,0)</f>
        <v>-2.6591</v>
      </c>
      <c r="K60" s="44">
        <f ca="1">VLOOKUP(CONCATENATE($K58,"  ",$L58,"  ",K$7),$A$4:$I$746,6,0)</f>
        <v>2.7416</v>
      </c>
      <c r="L60" s="52">
        <f ca="1">IF(L59=$N59,$N60,IF(L59=$N59+$O59,$N60+$O60,IF(L59=$N59+$O59+$P59,$N60+$O60+$P60,IF(L59=$N59+$Q59,$N60+$Q60,IF(L59=$N59+$R59,$N60+$R60,IF(L59=$N59+$P59,$N60+$P60,IF(L59=$N59+$P59,$N60+$P60,"-")))))))</f>
        <v>-40.214700000000001</v>
      </c>
      <c r="M60" s="59">
        <f ca="1">IF(M59=$N59,$N60,IF(M59=$N59+$O59,$N60+$O60,IF(M59=$N59+$O59+$P59,$N60+$O60+$P60,IF(M59=$N59+$Q59,$N60+$Q60,IF(M59=$N59+$R59,$N60+$R60,"-")))))</f>
        <v>-34.814</v>
      </c>
      <c r="N60" s="60">
        <f ca="1">IF(ABS(G60+MAX(H60,I60,J60,K60,H60+I60)) &gt; ABS(G60+MIN(H60,I60,J60,K60,H60+I60)),G60+MAX(H60,I60,J60,K60,H60+I60),G60+MIN(H60,I60,J60,K60,H60+I60))</f>
        <v>-54.408200000000001</v>
      </c>
      <c r="O60" s="61">
        <f ca="1">IF(O59=$N59+0.9*($O59+$P59),$N60+0.9*($O60+$P60),IF(O59=$N59+0.9*($O59+$Q59),$N60+0.9*($O60+$Q60),IF(O59=$N59+0.9*($O59+$R59),$N60+0.9*($O60+$R60),IF(O59=$N59+0.9*($P59+$Q59),$N60+0.9*($P60+$Q60),IF(O59=$N59+0.9*($P59+$R59),$N60+0.9*($P60+$R60),IF(O59=$N59+0.9*($O59+$P59+$Q59),$N60+0.9*($O60+$P60+$Q60),IF(O59=$N59+0.9*($O59+$P59+$R59),$N60+0.9*($O60+$P60+$R60),"-")))))))</f>
        <v>-47.510770000000001</v>
      </c>
      <c r="P60" s="62">
        <f ca="1">IF(P59=$N59+0.9*($O59+$P59),$N60+0.9*($O60+$P60),IF(P59=$N59+0.9*($O59+$Q59),$N60+0.9*($O60+$Q60),IF(P59=$N59+0.9*($O59+$R59),$N60+0.9*($O60+$R60),IF(P59=$N59+0.9*($P59+$Q59),$N60+0.9*($P60+$Q60),IF(P59=$N59+0.9*($P59+$R59),$N60+0.9*($P60+$R60),IF(P59=$N59+0.9*($O59+$P59+$Q59),$N60+0.9*($O60+$P60+$Q60),IF(P59=$N59+0.9*($O59+$P59+$R59),$N60+0.9*($O60+$P60+$R60),"-")))))))</f>
        <v>-42.693519999999999</v>
      </c>
      <c r="Q60" s="60">
        <f ca="1">IF(ABS(G60+0.9*MAX(H60+I60+J60,H60+I60+K60,H60+K60,H60+J60,K60+I60,J60+I60,H60+I60)) &gt; ABS(G60+0.9*MIN(H60+I60+J60,H60+I60+K60,H60+K60,H60+J60,K60+I60,J60+I60,H60+I60)),G60+0.9*MAX(H60+I60+J60,H60+I60+K60,H60+K60,H60+J60,K60+I60,J60+I60,H60+I60),G60+0.9*MIN(H60+I60+J60,H60+I60+K60,H60+K60,H60+J60,K60+I60,J60+I60,H60+I60))</f>
        <v>-55.116129999999998</v>
      </c>
    </row>
    <row r="61" spans="3:17" ht="15.75" thickTop="1">
      <c r="C61" s="64"/>
      <c r="D61" s="41" t="s">
        <v>14</v>
      </c>
      <c r="E61" s="42"/>
      <c r="F61" s="43"/>
      <c r="G61" s="44"/>
      <c r="H61" s="44"/>
      <c r="I61" s="44"/>
      <c r="J61" s="44"/>
      <c r="K61" s="44"/>
      <c r="L61" s="45" t="str">
        <f ca="1">IF(L62=$N62,"4",IF(L62=$N62+$O62,"4,5",IF(L62=$N62+$P62,"4,6",IF(L62=$N62+$O62+$P62,"4,5,6",IF(L62=$N62+$Q62,"4,7",IF(L62=$N62+$R62,"4,8"," "))))))</f>
        <v>4,8</v>
      </c>
      <c r="M61" s="46" t="str">
        <f ca="1">IF(M62=$N62,"4",IF(M62=$N62+$O62,"4,5",IF(M62=$N62+$P62,"4,6",IF(M62=$N62+$O62+$P62,"4,5,6",IF(M62=$N62+$Q62,"4,7",IF(M62=$N62+$R62,"4,8","-"))))))</f>
        <v>4,7</v>
      </c>
      <c r="N61" s="47" t="str">
        <f ca="1">IF(N62=$N62+$O62,"4,5",IF(N62=$N62+$P62,"4,6",IF(N62=$N62+$O62+$P62,"4,5,6",IF(N62=$N62+$Q62,"4,7",IF(N62=$N62+$R62,"4,8","-")))))</f>
        <v>4,5,6</v>
      </c>
      <c r="O61" s="46" t="str">
        <f ca="1">IF(O62=$N62+0.9*($O62+$Q62),"4,5,7",IF(O62=$N62+0.9*($O62+$R62),"4,5,8",IF(O62=$N62+0.9*($P62+$Q62),"4,6,7",IF(O62=$N62+0.9*($P62+$R62),"4,6,8",IF(O62=$N62+0.9*($O62+$P62+$Q62),"4,5,6,7",IF(O62=$N62+0.9*($O62+$P62+$R62),"4,5,6,8","-"))))))</f>
        <v>4,6,8</v>
      </c>
      <c r="P61" s="48" t="str">
        <f ca="1">IF(P62=$N62+0.9*($O62+$P62),"4,5,6",IF(P62=$N62+0.9*($O62+$Q62),"4,5,7",IF(P62=$N62+0.9*($O62+$R62),"4,5,8",IF(P62=$N62+0.9*($P62+$Q62),"4,6,7",IF(P62=$N62+0.9*($P62+$R62),"4,6,8",IF(P62=$N62+0.9*($O62+$P62+$Q62),"4,5,6,7",IF(P62=$N62+0.9*($O62+$P62+$R62),"4,5,6,8","-")))))))</f>
        <v>4,5,7</v>
      </c>
      <c r="Q61" s="49" t="str">
        <f ca="1">IF(Q63=$N63+0.9*($O63+$P63),"4,5,6",IF(Q63=$N63+0.9*($O63+$Q63),"4,5,7",IF(Q63=$N63+0.9*($O63+$R63),"4,5,8",IF(Q63=$N63+0.9*($P63+$Q63),"4,6,7",IF(Q63=$N63+0.9*($P63+$R63),"4,6,8",IF(Q63=$N63+0.9*($O63+$P63+$Q63),"4,5,6,7",IF(Q63=$N63+0.9*($O63+$P63+$R63),"4,5,6,8","4")))))))</f>
        <v>4,5,6,7</v>
      </c>
    </row>
    <row r="62" spans="3:17">
      <c r="C62" s="64"/>
      <c r="D62" s="50"/>
      <c r="E62" s="42">
        <v>3.5</v>
      </c>
      <c r="F62" s="51" t="s">
        <v>20</v>
      </c>
      <c r="G62" s="44">
        <f ca="1">VLOOKUP(CONCATENATE($K58,"  ",$L61,"  ",G$7),$A$4:$I$746,8,0)</f>
        <v>0.70759000000000005</v>
      </c>
      <c r="H62" s="44">
        <f ca="1">VLOOKUP(CONCATENATE($K58,"  ",$L61,"  ",H$7),$A$4:$I$746,8,0)</f>
        <v>-0.59641999999999995</v>
      </c>
      <c r="I62" s="44">
        <f ca="1">VLOOKUP(CONCATENATE($K58,"  ",$L61,"  ",I$7),$A$4:$I$746,8,0)</f>
        <v>0.31953999999999999</v>
      </c>
      <c r="J62" s="44">
        <f ca="1">VLOOKUP(CONCATENATE($K58,"  ",$L61,"  ",J$7),$A$4:$I$746,8,0)</f>
        <v>-14.175509999999999</v>
      </c>
      <c r="K62" s="44">
        <f ca="1">VLOOKUP(CONCATENATE($K58,"  ",$L61,"  ",K$7),$A$4:$I$746,8,0)</f>
        <v>14.17456</v>
      </c>
      <c r="L62" s="52">
        <f ca="1">IF($N62+MAX($O62,$P62,$O62+$P62,$Q62,$R62)&gt;0,$N62+MAX($O62,$P62,$O62+$P62,$Q62,$R62),"-")</f>
        <v>14.882149999999999</v>
      </c>
      <c r="M62" s="53">
        <f ca="1">IF($N62+MIN($O62,$P62,$O62+$P62,$Q62,$R62)&lt;0,$N62+MIN($O62,$P62,$O62+$P62,$Q62,$R62),"-")</f>
        <v>-13.467919999999999</v>
      </c>
      <c r="N62" s="54">
        <f ca="1">IF(N63=$N63,$N62,IF(N63=$N63+$O63,$N62+$O62,IF(N63=$N63+$O63+$P63,$N62+$O62+$P62,IF(N63=$N63+$P63,$N62+$P62,IF(N63=$N63+$Q63,$N62+$Q62,IF(N63=$N63+$R63,$N62+$R62,"-"))))))</f>
        <v>0.43071000000000009</v>
      </c>
      <c r="O62" s="55">
        <f ca="1">IF($N62+0.9*MAX($O62+$P62+$Q62,$O62+$P62+$R62,$O62+$R62,$O62+$Q62,$R62+$P62,$Q62+$P62) &gt; 0,$N62+0.9*MAX($O62+$P62+$Q62,$O62+$P62+$R62,$O62+$R62,$O62+$Q62,$R62+$P62,$Q62+$P62),"-")</f>
        <v>13.752279999999999</v>
      </c>
      <c r="P62" s="55">
        <f ca="1">IF($N62+0.9*MIN($O62+$P62,$O62+$P62+$Q62,$O62+$P62+$R62,$O62+$R62,$O62+$Q62,$R62+$P62,$Q62+$P62) &lt;0,$N62+0.9*MIN($O62+$P62,$O62+$P62+$Q62,$O62+$P62+$R62,$O62+$R62,$O62+$Q62,$R62+$P62,$Q62+$P62),"-")</f>
        <v>-12.587147</v>
      </c>
      <c r="Q62" s="54">
        <f ca="1">IF(Q63=$N63+0.9*($O63+$P63),$N62+0.9*($O62+$P62),IF(Q63=$N63+0.9*($O63+$Q63),$N62+0.9*($O62+$Q62),IF(Q63=$N63+0.9*($O63+$R63),$N62+0.9*($O62+$R62),IF(Q63=$N63+0.9*($P63+$Q63),$N62+0.9*($P62+$Q62),IF(Q63=$N63+0.9*($P63+$R63),$N62+0.9*($P62+$R62),IF(Q63=$N63+0.9*($O63+$P63+$Q63),$N62+0.9*($O62+$P62+$Q62),IF(Q63=$N63+0.9*($O63+$P63+$R63),$N62+0.9*($O62+$P62+$R62),$N62)))))))</f>
        <v>-12.299561000000001</v>
      </c>
    </row>
    <row r="63" spans="3:17" ht="15.75" thickBot="1">
      <c r="C63" s="64"/>
      <c r="D63" s="56"/>
      <c r="E63" s="57"/>
      <c r="F63" s="58" t="s">
        <v>21</v>
      </c>
      <c r="G63" s="44">
        <f ca="1">VLOOKUP(CONCATENATE($K58,"  ",$L61,"  ",G$7),$A$4:$I$746,6,0)</f>
        <v>-37.555599999999998</v>
      </c>
      <c r="H63" s="44">
        <f ca="1">VLOOKUP(CONCATENATE($K58,"  ",$L61,"  ",H$7),$A$4:$I$746,6,0)</f>
        <v>-8.4504000000000001</v>
      </c>
      <c r="I63" s="44">
        <f ca="1">VLOOKUP(CONCATENATE($K58,"  ",$L61,"  ",I$7),$A$4:$I$746,6,0)</f>
        <v>-8.4022000000000006</v>
      </c>
      <c r="J63" s="44">
        <f ca="1">VLOOKUP(CONCATENATE($K58,"  ",$L61,"  ",J$7),$A$4:$I$746,6,0)</f>
        <v>-2.6591</v>
      </c>
      <c r="K63" s="44">
        <f ca="1">VLOOKUP(CONCATENATE($K58,"  ",$L61,"  ",K$7),$A$4:$I$746,6,0)</f>
        <v>2.7416</v>
      </c>
      <c r="L63" s="52">
        <f ca="1">IF(L62=$N62,$N63,IF(L62=$N62+$O62,$N63+$O63,IF(L62=$N62+$O62+$P62,$N63+$O63+$P63,IF(L62=$N62+$Q62,$N63+$Q63,IF(L62=$N62+$R62,$N63+$R63,IF(L62=$N62+$P62,$N63+$P63,IF(L62=$N62+$P62,$N63+$P63,"-")))))))</f>
        <v>-34.814</v>
      </c>
      <c r="M63" s="59">
        <f ca="1">IF(M62=$N62,$N63,IF(M62=$N62+$O62,$N63+$O63,IF(M62=$N62+$O62+$P62,$N63+$O63+$P63,IF(M62=$N62+$Q62,$N63+$Q63,IF(M62=$N62+$R62,$N63+$R63,"-")))))</f>
        <v>-40.214700000000001</v>
      </c>
      <c r="N63" s="60">
        <f ca="1">IF(ABS(G63+MAX(H63,I63,J63,K63,H63+I63)) &gt; ABS(G63+MIN(H63,I63,J63,K63,H63+I63)),G63+MAX(H63,I63,J63,K63,H63+I63),G63+MIN(H63,I63,J63,K63,H63+I63))</f>
        <v>-54.408200000000001</v>
      </c>
      <c r="O63" s="61">
        <f ca="1">IF(O62=$N62+0.9*($O62+$P62),$N63+0.9*($O63+$P63),IF(O62=$N62+0.9*($O62+$Q62),$N63+0.9*($O63+$Q63),IF(O62=$N62+0.9*($O62+$R62),$N63+0.9*($O63+$R63),IF(O62=$N62+0.9*($P62+$Q62),$N63+0.9*($P63+$Q63),IF(O62=$N62+0.9*($P62+$R62),$N63+0.9*($P63+$R63),IF(O62=$N62+0.9*($O62+$P62+$Q62),$N63+0.9*($O63+$P63+$Q63),IF(O62=$N62+0.9*($O62+$P62+$R62),$N63+0.9*($O63+$P63+$R63),"-")))))))</f>
        <v>-42.65014</v>
      </c>
      <c r="P63" s="62">
        <f ca="1">IF(P62=$N62+0.9*($O62+$P62),$N63+0.9*($O63+$P63),IF(P62=$N62+0.9*($O62+$Q62),$N63+0.9*($O63+$Q63),IF(P62=$N62+0.9*($O62+$R62),$N63+0.9*($O63+$R63),IF(P62=$N62+0.9*($P62+$Q62),$N63+0.9*($P63+$Q63),IF(P62=$N62+0.9*($P62+$R62),$N63+0.9*($P63+$R63),IF(P62=$N62+0.9*($O62+$P62+$Q62),$N63+0.9*($O63+$P63+$Q63),IF(P62=$N62+0.9*($O62+$P62+$R62),$N63+0.9*($O63+$P63+$R63),"-")))))))</f>
        <v>-47.55415</v>
      </c>
      <c r="Q63" s="60">
        <f ca="1">IF(ABS(G63+0.9*MAX(H63+I63+J63,H63+I63+K63,H63+K63,H63+J63,K63+I63,J63+I63,H63+I63)) &gt; ABS(G63+0.9*MIN(H63+I63+J63,H63+I63+K63,H63+K63,H63+J63,K63+I63,J63+I63,H63+I63)),G63+0.9*MAX(H63+I63+J63,H63+I63+K63,H63+K63,H63+J63,K63+I63,J63+I63,H63+I63),G63+0.9*MIN(H63+I63+J63,H63+I63+K63,H63+K63,H63+J63,K63+I63,J63+I63,H63+I63))</f>
        <v>-55.116129999999998</v>
      </c>
    </row>
    <row r="64" spans="3:17" ht="15.75" thickTop="1">
      <c r="C64" s="64">
        <v>31</v>
      </c>
      <c r="D64" s="41" t="s">
        <v>13</v>
      </c>
      <c r="E64" s="42"/>
      <c r="F64" s="43"/>
      <c r="G64" s="44"/>
      <c r="H64" s="44"/>
      <c r="I64" s="44"/>
      <c r="J64" s="44"/>
      <c r="K64" s="44"/>
      <c r="L64" s="45" t="str">
        <f ca="1">IF(L65=$N65,"4",IF(L65=$N65+$O65,"4,5",IF(L65=$N65+$P65,"4,6",IF(L65=$N65+$O65+$P65,"4,5,6",IF(L65=$N65+$Q65,"4,7",IF(L65=$N65+$R65,"4,8"," "))))))</f>
        <v>4,7</v>
      </c>
      <c r="M64" s="46" t="str">
        <f ca="1">IF(M65=$N65,"4",IF(M65=$N65+$O65,"4,5",IF(M65=$N65+$P65,"4,6",IF(M65=$N65+$O65+$P65,"4,5,6",IF(M65=$N65+$Q65,"4,7",IF(M65=$N65+$R65,"4,8","-"))))))</f>
        <v>4,8</v>
      </c>
      <c r="N64" s="47" t="str">
        <f ca="1">IF(N65=$N65+$O65,"4,5",IF(N65=$N65+$P65,"4,6",IF(N65=$N65+$O65+$P65,"4,5,6",IF(N65=$N65+$Q65,"4,7",IF(N65=$N65+$R65,"4,8","-")))))</f>
        <v>4,7</v>
      </c>
      <c r="O64" s="46" t="str">
        <f ca="1">IF(O65=$N65+0.9*($O65+$Q65),"4,5,7",IF(O65=$N65+0.9*($O65+$R65),"4,5,8",IF(O65=$N65+0.9*($P65+$Q65),"4,6,7",IF(O65=$N65+0.9*($P65+$R65),"4,6,8",IF(O65=$N65+0.9*($O65+$P65+$Q65),"4,5,6,7",IF(O65=$N65+0.9*($O65+$P65+$R65),"4,5,6,8","-"))))))</f>
        <v>4,5,7</v>
      </c>
      <c r="P64" s="48" t="str">
        <f ca="1">IF(P65=$N65+0.9*($O65+$P65),"4,5,6",IF(P65=$N65+0.9*($O65+$Q65),"4,5,7",IF(P65=$N65+0.9*($O65+$R65),"4,5,8",IF(P65=$N65+0.9*($P65+$Q65),"4,6,7",IF(P65=$N65+0.9*($P65+$R65),"4,6,8",IF(P65=$N65+0.9*($O65+$P65+$Q65),"4,5,6,7",IF(P65=$N65+0.9*($O65+$P65+$R65),"4,5,6,8","-")))))))</f>
        <v>4,6,8</v>
      </c>
      <c r="Q64" s="49" t="str">
        <f ca="1">IF(Q66=$N66+0.9*($O66+$P66),"4,5,6",IF(Q66=$N66+0.9*($O66+$Q66),"4,5,7",IF(Q66=$N66+0.9*($O66+$R66),"4,5,8",IF(Q66=$N66+0.9*($P66+$Q66),"4,6,7",IF(Q66=$N66+0.9*($P66+$R66),"4,6,8",IF(Q66=$N66+0.9*($O66+$P66+$Q66),"4,5,6,7",IF(Q66=$N66+0.9*($O66+$P66+$R66),"4,5,6,8","4")))))))</f>
        <v>4,5,6,7</v>
      </c>
    </row>
    <row r="65" spans="3:17">
      <c r="C65" s="64"/>
      <c r="D65" s="50"/>
      <c r="E65" s="42">
        <v>0</v>
      </c>
      <c r="F65" s="51" t="s">
        <v>20</v>
      </c>
      <c r="G65" s="44">
        <f ca="1">VLOOKUP(CONCATENATE($K64,"  ",$L64,"  ",G$7),$A$4:$I$746,8,0)</f>
        <v>0.35071000000000002</v>
      </c>
      <c r="H65" s="44">
        <f ca="1">VLOOKUP(CONCATENATE($K64,"  ",$L64,"  ",H$7),$A$4:$I$746,8,0)</f>
        <v>0.32377</v>
      </c>
      <c r="I65" s="44">
        <f ca="1">VLOOKUP(CONCATENATE($K64,"  ",$L64,"  ",I$7),$A$4:$I$746,8,0)</f>
        <v>-4.7070000000000001E-2</v>
      </c>
      <c r="J65" s="44">
        <f ca="1">VLOOKUP(CONCATENATE($K64,"  ",$L64,"  ",J$7),$A$4:$I$746,8,0)</f>
        <v>46.396990000000002</v>
      </c>
      <c r="K65" s="44">
        <f ca="1">VLOOKUP(CONCATENATE($K64,"  ",$L64,"  ",K$7),$A$4:$I$746,8,0)</f>
        <v>-46.582140000000003</v>
      </c>
      <c r="L65" s="52">
        <f ca="1">IF($N65+MAX($O65,$P65,$O65+$P65,$Q65,$R65)&gt;0,$N65+MAX($O65,$P65,$O65+$P65,$Q65,$R65),"-")</f>
        <v>46.747700000000002</v>
      </c>
      <c r="M65" s="53">
        <f ca="1">IF($N65+MIN($O65,$P65,$O65+$P65,$Q65,$R65)&lt;0,$N65+MIN($O65,$P65,$O65+$P65,$Q65,$R65),"-")</f>
        <v>-46.231430000000003</v>
      </c>
      <c r="N65" s="54">
        <f ca="1">IF(N66=$N66,$N65,IF(N66=$N66+$O66,$N65+$O65,IF(N66=$N66+$O66+$P66,$N65+$O65+$P65,IF(N66=$N66+$P66,$N65+$P65,IF(N66=$N66+$Q66,$N65+$Q65,IF(N66=$N66+$R66,$N65+$R65,"-"))))))</f>
        <v>46.747700000000002</v>
      </c>
      <c r="O65" s="55">
        <f ca="1">IF($N65+0.9*MAX($O65+$P65+$Q65,$O65+$P65+$R65,$O65+$R65,$O65+$Q65,$R65+$P65,$Q65+$P65) &gt; 0,$N65+0.9*MAX($O65+$P65+$Q65,$O65+$P65+$R65,$O65+$R65,$O65+$Q65,$R65+$P65,$Q65+$P65),"-")</f>
        <v>42.399394000000008</v>
      </c>
      <c r="P65" s="55">
        <f ca="1">IF($N65+0.9*MIN($O65+$P65,$O65+$P65+$Q65,$O65+$P65+$R65,$O65+$R65,$O65+$Q65,$R65+$P65,$Q65+$P65) &lt;0,$N65+0.9*MIN($O65+$P65,$O65+$P65+$Q65,$O65+$P65+$R65,$O65+$R65,$O65+$Q65,$R65+$P65,$Q65+$P65),"-")</f>
        <v>-41.615579000000004</v>
      </c>
      <c r="Q65" s="54">
        <f ca="1">IF(Q66=$N66+0.9*($O66+$P66),$N65+0.9*($O65+$P65),IF(Q66=$N66+0.9*($O66+$Q66),$N65+0.9*($O65+$Q65),IF(Q66=$N66+0.9*($O66+$R66),$N65+0.9*($O65+$R65),IF(Q66=$N66+0.9*($P66+$Q66),$N65+0.9*($P65+$Q65),IF(Q66=$N66+0.9*($P66+$R66),$N65+0.9*($P65+$R65),IF(Q66=$N66+0.9*($O66+$P66+$Q66),$N65+0.9*($O65+$P65+$Q65),IF(Q66=$N66+0.9*($O66+$P66+$R66),$N65+0.9*($O65+$P65+$R65),$N65)))))))</f>
        <v>42.357030999999999</v>
      </c>
    </row>
    <row r="66" spans="3:17" ht="15.75" thickBot="1">
      <c r="C66" s="64"/>
      <c r="D66" s="56"/>
      <c r="E66" s="57"/>
      <c r="F66" s="58" t="s">
        <v>21</v>
      </c>
      <c r="G66" s="44">
        <f ca="1">VLOOKUP(CONCATENATE($K64,"  ",$L64,"  ",G$7),$A$4:$I$746,6,0)</f>
        <v>-161.95679999999999</v>
      </c>
      <c r="H66" s="44">
        <f ca="1">VLOOKUP(CONCATENATE($K64,"  ",$L64,"  ",H$7),$A$4:$I$746,6,0)</f>
        <v>-18.881</v>
      </c>
      <c r="I66" s="44">
        <f ca="1">VLOOKUP(CONCATENATE($K64,"  ",$L64,"  ",I$7),$A$4:$I$746,6,0)</f>
        <v>-16.6127</v>
      </c>
      <c r="J66" s="44">
        <f ca="1">VLOOKUP(CONCATENATE($K64,"  ",$L64,"  ",J$7),$A$4:$I$746,6,0)</f>
        <v>-95.961399999999998</v>
      </c>
      <c r="K66" s="44">
        <f ca="1">VLOOKUP(CONCATENATE($K64,"  ",$L64,"  ",K$7),$A$4:$I$746,6,0)</f>
        <v>95.912499999999994</v>
      </c>
      <c r="L66" s="52">
        <f ca="1">IF(L65=$N65,$N66,IF(L65=$N65+$O65,$N66+$O66,IF(L65=$N65+$O65+$P65,$N66+$O66+$P66,IF(L65=$N65+$Q65,$N66+$Q66,IF(L65=$N65+$R65,$N66+$R66,IF(L65=$N65+$P65,$N66+$P66,IF(L65=$N65+$P65,$N66+$P66,"-")))))))</f>
        <v>-257.91819999999996</v>
      </c>
      <c r="M66" s="59">
        <f ca="1">IF(M65=$N65,$N66,IF(M65=$N65+$O65,$N66+$O66,IF(M65=$N65+$O65+$P65,$N66+$O66+$P66,IF(M65=$N65+$Q65,$N66+$Q66,IF(M65=$N65+$R65,$N66+$R66,"-")))))</f>
        <v>-66.044299999999993</v>
      </c>
      <c r="N66" s="60">
        <f ca="1">IF(ABS(G66+MAX(H66,I66,J66,K66,H66+I66)) &gt; ABS(G66+MIN(H66,I66,J66,K66,H66+I66)),G66+MAX(H66,I66,J66,K66,H66+I66),G66+MIN(H66,I66,J66,K66,H66+I66))</f>
        <v>-257.91819999999996</v>
      </c>
      <c r="O66" s="61">
        <f ca="1">IF(O65=$N65+0.9*($O65+$P65),$N66+0.9*($O66+$P66),IF(O65=$N65+0.9*($O65+$Q65),$N66+0.9*($O66+$Q66),IF(O65=$N65+0.9*($O65+$R65),$N66+0.9*($O66+$R66),IF(O65=$N65+0.9*($P65+$Q65),$N66+0.9*($P66+$Q66),IF(O65=$N65+0.9*($P65+$R65),$N66+0.9*($P66+$R66),IF(O65=$N65+0.9*($O65+$P65+$Q65),$N66+0.9*($O66+$P66+$Q66),IF(O65=$N65+0.9*($O65+$P65+$R65),$N66+0.9*($O66+$P66+$R66),"-")))))))</f>
        <v>-265.31495999999999</v>
      </c>
      <c r="P66" s="62">
        <f ca="1">IF(P65=$N65+0.9*($O65+$P65),$N66+0.9*($O66+$P66),IF(P65=$N65+0.9*($O65+$Q65),$N66+0.9*($O66+$Q66),IF(P65=$N65+0.9*($O65+$R65),$N66+0.9*($O66+$R66),IF(P65=$N65+0.9*($P65+$Q65),$N66+0.9*($P66+$Q66),IF(P65=$N65+0.9*($P65+$R65),$N66+0.9*($P66+$R66),IF(P65=$N65+0.9*($O65+$P65+$Q65),$N66+0.9*($O66+$P66+$Q66),IF(P65=$N65+0.9*($O65+$P65+$R65),$N66+0.9*($O66+$P66+$R66),"-")))))))</f>
        <v>-90.586979999999997</v>
      </c>
      <c r="Q66" s="60">
        <f ca="1">IF(ABS(G66+0.9*MAX(H66+I66+J66,H66+I66+K66,H66+K66,H66+J66,K66+I66,J66+I66,H66+I66)) &gt; ABS(G66+0.9*MIN(H66+I66+J66,H66+I66+K66,H66+K66,H66+J66,K66+I66,J66+I66,H66+I66)),G66+0.9*MAX(H66+I66+J66,H66+I66+K66,H66+K66,H66+J66,K66+I66,J66+I66,H66+I66),G66+0.9*MIN(H66+I66+J66,H66+I66+K66,H66+K66,H66+J66,K66+I66,J66+I66,H66+I66))</f>
        <v>-280.26639</v>
      </c>
    </row>
    <row r="67" spans="3:17" ht="15.75" thickTop="1">
      <c r="C67" s="64"/>
      <c r="D67" s="41" t="s">
        <v>14</v>
      </c>
      <c r="E67" s="42"/>
      <c r="F67" s="43"/>
      <c r="G67" s="44"/>
      <c r="H67" s="44"/>
      <c r="I67" s="44"/>
      <c r="J67" s="44"/>
      <c r="K67" s="44"/>
      <c r="L67" s="45" t="str">
        <f ca="1">IF(L68=$N68,"4",IF(L68=$N68+$O68,"4,5",IF(L68=$N68+$P68,"4,6",IF(L68=$N68+$O68+$P68,"4,5,6",IF(L68=$N68+$Q68,"4,7",IF(L68=$N68+$R68,"4,8"," "))))))</f>
        <v xml:space="preserve"> </v>
      </c>
      <c r="M67" s="46" t="str">
        <f ca="1">IF(M68=$N68,"4",IF(M68=$N68+$O68,"4,5",IF(M68=$N68+$P68,"4,6",IF(M68=$N68+$O68+$P68,"4,5,6",IF(M68=$N68+$Q68,"4,7",IF(M68=$N68+$R68,"4,8","-"))))))</f>
        <v>4,5</v>
      </c>
      <c r="N67" s="47" t="str">
        <f ca="1">IF(N68=$N68+$O68,"4,5",IF(N68=$N68+$P68,"4,6",IF(N68=$N68+$O68+$P68,"4,5,6",IF(N68=$N68+$Q68,"4,7",IF(N68=$N68+$R68,"4,8","-")))))</f>
        <v>4,7</v>
      </c>
      <c r="O67" s="46" t="str">
        <f ca="1">IF(O68=$N68+0.9*($O68+$Q68),"4,5,7",IF(O68=$N68+0.9*($O68+$R68),"4,5,8",IF(O68=$N68+0.9*($P68+$Q68),"4,6,7",IF(O68=$N68+0.9*($P68+$R68),"4,6,8",IF(O68=$N68+0.9*($O68+$P68+$Q68),"4,5,6,7",IF(O68=$N68+0.9*($O68+$P68+$R68),"4,5,6,8","-"))))))</f>
        <v>-</v>
      </c>
      <c r="P67" s="48" t="str">
        <f ca="1">IF(P68=$N68+0.9*($O68+$P68),"4,5,6",IF(P68=$N68+0.9*($O68+$Q68),"4,5,7",IF(P68=$N68+0.9*($O68+$R68),"4,5,8",IF(P68=$N68+0.9*($P68+$Q68),"4,6,7",IF(P68=$N68+0.9*($P68+$R68),"4,6,8",IF(P68=$N68+0.9*($O68+$P68+$Q68),"4,5,6,7",IF(P68=$N68+0.9*($O68+$P68+$R68),"4,5,6,8","-")))))))</f>
        <v>4,5,7</v>
      </c>
      <c r="Q67" s="49" t="str">
        <f ca="1">IF(Q69=$N69+0.9*($O69+$P69),"4,5,6",IF(Q69=$N69+0.9*($O69+$Q69),"4,5,7",IF(Q69=$N69+0.9*($O69+$R69),"4,5,8",IF(Q69=$N69+0.9*($P69+$Q69),"4,6,7",IF(Q69=$N69+0.9*($P69+$R69),"4,6,8",IF(Q69=$N69+0.9*($O69+$P69+$Q69),"4,5,6,7",IF(Q69=$N69+0.9*($O69+$P69+$R69),"4,5,6,8","4")))))))</f>
        <v>4,5,6,7</v>
      </c>
    </row>
    <row r="68" spans="3:17">
      <c r="C68" s="64"/>
      <c r="D68" s="50"/>
      <c r="E68" s="42">
        <v>3.65</v>
      </c>
      <c r="F68" s="51" t="s">
        <v>20</v>
      </c>
      <c r="G68" s="44">
        <f ca="1">VLOOKUP(CONCATENATE($K64,"  ",$L67,"  ",G$7),$A$4:$I$746,8,0)</f>
        <v>-0.70526999999999995</v>
      </c>
      <c r="H68" s="44">
        <f ca="1">VLOOKUP(CONCATENATE($K64,"  ",$L67,"  ",H$7),$A$4:$I$746,8,0)</f>
        <v>-0.68254999999999999</v>
      </c>
      <c r="I68" s="44">
        <f ca="1">VLOOKUP(CONCATENATE($K64,"  ",$L67,"  ",I$7),$A$4:$I$746,8,0)</f>
        <v>0.13319</v>
      </c>
      <c r="J68" s="44">
        <f ca="1">VLOOKUP(CONCATENATE($K64,"  ",$L67,"  ",J$7),$A$4:$I$746,8,0)</f>
        <v>-0.63392000000000004</v>
      </c>
      <c r="K68" s="44">
        <f ca="1">VLOOKUP(CONCATENATE($K64,"  ",$L67,"  ",K$7),$A$4:$I$746,8,0)</f>
        <v>0.372</v>
      </c>
      <c r="L68" s="52" t="str">
        <f ca="1">IF($N68+MAX($O68,$P68,$O68+$P68,$Q68,$R68)&gt;0,$N68+MAX($O68,$P68,$O68+$P68,$Q68,$R68),"-")</f>
        <v>-</v>
      </c>
      <c r="M68" s="53">
        <f ca="1">IF($N68+MIN($O68,$P68,$O68+$P68,$Q68,$R68)&lt;0,$N68+MIN($O68,$P68,$O68+$P68,$Q68,$R68),"-")</f>
        <v>-1.3878200000000001</v>
      </c>
      <c r="N68" s="54">
        <f ca="1">IF(N69=$N69,$N68,IF(N69=$N69+$O69,$N68+$O68,IF(N69=$N69+$O69+$P69,$N68+$O68+$P68,IF(N69=$N69+$P69,$N68+$P68,IF(N69=$N69+$Q69,$N68+$Q68,IF(N69=$N69+$R69,$N68+$R68,"-"))))))</f>
        <v>-1.3391899999999999</v>
      </c>
      <c r="O68" s="55" t="str">
        <f ca="1">IF($N68+0.9*MAX($O68+$P68+$Q68,$O68+$P68+$R68,$O68+$R68,$O68+$Q68,$R68+$P68,$Q68+$P68) &gt; 0,$N68+0.9*MAX($O68+$P68+$Q68,$O68+$P68+$R68,$O68+$R68,$O68+$Q68,$R68+$P68,$Q68+$P68),"-")</f>
        <v>-</v>
      </c>
      <c r="P68" s="55">
        <f ca="1">IF($N68+0.9*MIN($O68+$P68,$O68+$P68+$Q68,$O68+$P68+$R68,$O68+$R68,$O68+$Q68,$R68+$P68,$Q68+$P68) &lt;0,$N68+0.9*MIN($O68+$P68,$O68+$P68+$Q68,$O68+$P68+$R68,$O68+$R68,$O68+$Q68,$R68+$P68,$Q68+$P68),"-")</f>
        <v>-1.8900929999999998</v>
      </c>
      <c r="Q68" s="54">
        <f ca="1">IF(Q69=$N69+0.9*($O69+$P69),$N68+0.9*($O68+$P68),IF(Q69=$N69+0.9*($O69+$Q69),$N68+0.9*($O68+$Q68),IF(Q69=$N69+0.9*($O69+$R69),$N68+0.9*($O68+$R68),IF(Q69=$N69+0.9*($P69+$Q69),$N68+0.9*($P68+$Q68),IF(Q69=$N69+0.9*($P69+$R69),$N68+0.9*($P68+$R68),IF(Q69=$N69+0.9*($O69+$P69+$Q69),$N68+0.9*($O68+$P68+$Q68),IF(Q69=$N69+0.9*($O69+$P69+$R69),$N68+0.9*($O68+$P68+$R68),$N68)))))))</f>
        <v>-1.770222</v>
      </c>
    </row>
    <row r="69" spans="3:17" ht="15.75" thickBot="1">
      <c r="C69" s="64"/>
      <c r="D69" s="56"/>
      <c r="E69" s="57"/>
      <c r="F69" s="58" t="s">
        <v>21</v>
      </c>
      <c r="G69" s="44">
        <f ca="1">VLOOKUP(CONCATENATE($K64,"  ",$L67,"  ",G$7),$A$4:$I$746,6,0)</f>
        <v>-161.95679999999999</v>
      </c>
      <c r="H69" s="44">
        <f ca="1">VLOOKUP(CONCATENATE($K64,"  ",$L67,"  ",H$7),$A$4:$I$746,6,0)</f>
        <v>-18.881</v>
      </c>
      <c r="I69" s="44">
        <f ca="1">VLOOKUP(CONCATENATE($K64,"  ",$L67,"  ",I$7),$A$4:$I$746,6,0)</f>
        <v>-16.6127</v>
      </c>
      <c r="J69" s="44">
        <f ca="1">VLOOKUP(CONCATENATE($K64,"  ",$L67,"  ",J$7),$A$4:$I$746,6,0)</f>
        <v>-95.961399999999998</v>
      </c>
      <c r="K69" s="44">
        <f ca="1">VLOOKUP(CONCATENATE($K64,"  ",$L67,"  ",K$7),$A$4:$I$746,6,0)</f>
        <v>95.912499999999994</v>
      </c>
      <c r="L69" s="52" t="str">
        <f ca="1">IF(L68=$N68,$N69,IF(L68=$N68+$O68,$N69+$O69,IF(L68=$N68+$O68+$P68,$N69+$O69+$P69,IF(L68=$N68+$Q68,$N69+$Q69,IF(L68=$N68+$R68,$N69+$R69,IF(L68=$N68+$P68,$N69+$P69,IF(L68=$N68+$P68,$N69+$P69,"-")))))))</f>
        <v>-</v>
      </c>
      <c r="M69" s="59">
        <f ca="1">IF(M68=$N68,$N69,IF(M68=$N68+$O68,$N69+$O69,IF(M68=$N68+$O68+$P68,$N69+$O69+$P69,IF(M68=$N68+$Q68,$N69+$Q69,IF(M68=$N68+$R68,$N69+$R69,"-")))))</f>
        <v>-180.83779999999999</v>
      </c>
      <c r="N69" s="60">
        <f ca="1">IF(ABS(G69+MAX(H69,I69,J69,K69,H69+I69)) &gt; ABS(G69+MIN(H69,I69,J69,K69,H69+I69)),G69+MAX(H69,I69,J69,K69,H69+I69),G69+MIN(H69,I69,J69,K69,H69+I69))</f>
        <v>-257.91819999999996</v>
      </c>
      <c r="O69" s="61" t="str">
        <f ca="1">IF(O68=$N68+0.9*($O68+$P68),$N69+0.9*($O69+$P69),IF(O68=$N68+0.9*($O68+$Q68),$N69+0.9*($O69+$Q69),IF(O68=$N68+0.9*($O68+$R68),$N69+0.9*($O69+$R69),IF(O68=$N68+0.9*($P68+$Q68),$N69+0.9*($P69+$Q69),IF(O68=$N68+0.9*($P68+$R68),$N69+0.9*($P69+$R69),IF(O68=$N68+0.9*($O68+$P68+$Q68),$N69+0.9*($O69+$P69+$Q69),IF(O68=$N68+0.9*($O68+$P68+$R68),$N69+0.9*($O69+$P69+$R69),"-")))))))</f>
        <v>-</v>
      </c>
      <c r="P69" s="62">
        <f ca="1">IF(P68=$N68+0.9*($O68+$P68),$N69+0.9*($O69+$P69),IF(P68=$N68+0.9*($O68+$Q68),$N69+0.9*($O69+$Q69),IF(P68=$N68+0.9*($O68+$R68),$N69+0.9*($O69+$R69),IF(P68=$N68+0.9*($P68+$Q68),$N69+0.9*($P69+$Q69),IF(P68=$N68+0.9*($P68+$R68),$N69+0.9*($P69+$R69),IF(P68=$N68+0.9*($O68+$P68+$Q68),$N69+0.9*($O69+$P69+$Q69),IF(P68=$N68+0.9*($O68+$P68+$R68),$N69+0.9*($O69+$P69+$R69),"-")))))))</f>
        <v>-265.31495999999999</v>
      </c>
      <c r="Q69" s="60">
        <f ca="1">IF(ABS(G69+0.9*MAX(H69+I69+J69,H69+I69+K69,H69+K69,H69+J69,K69+I69,J69+I69,H69+I69)) &gt; ABS(G69+0.9*MIN(H69+I69+J69,H69+I69+K69,H69+K69,H69+J69,K69+I69,J69+I69,H69+I69)),G69+0.9*MAX(H69+I69+J69,H69+I69+K69,H69+K69,H69+J69,K69+I69,J69+I69,H69+I69),G69+0.9*MIN(H69+I69+J69,H69+I69+K69,H69+K69,H69+J69,K69+I69,J69+I69,H69+I69))</f>
        <v>-280.26639</v>
      </c>
    </row>
    <row r="70" spans="3:17" ht="15.75" thickTop="1">
      <c r="C70" s="64">
        <v>35</v>
      </c>
      <c r="D70" s="41" t="s">
        <v>13</v>
      </c>
      <c r="E70" s="42"/>
      <c r="F70" s="43"/>
      <c r="G70" s="44"/>
      <c r="H70" s="44"/>
      <c r="I70" s="44"/>
      <c r="J70" s="44"/>
      <c r="K70" s="44"/>
      <c r="L70" s="45" t="str">
        <f ca="1">IF(L71=$N71,"4",IF(L71=$N71+$O71,"4,5",IF(L71=$N71+$P71,"4,6",IF(L71=$N71+$O71+$P71,"4,5,6",IF(L71=$N71+$Q71,"4,7",IF(L71=$N71+$R71,"4,8"," "))))))</f>
        <v>4,7</v>
      </c>
      <c r="M70" s="46" t="str">
        <f ca="1">IF(M71=$N71,"4",IF(M71=$N71+$O71,"4,5",IF(M71=$N71+$P71,"4,6",IF(M71=$N71+$O71+$P71,"4,5,6",IF(M71=$N71+$Q71,"4,7",IF(M71=$N71+$R71,"4,8","-"))))))</f>
        <v>4,8</v>
      </c>
      <c r="N70" s="47" t="str">
        <f ca="1">IF(N71=$N71+$O71,"4,5",IF(N71=$N71+$P71,"4,6",IF(N71=$N71+$O71+$P71,"4,5,6",IF(N71=$N71+$Q71,"4,7",IF(N71=$N71+$R71,"4,8","-")))))</f>
        <v>4,7</v>
      </c>
      <c r="O70" s="46" t="str">
        <f ca="1">IF(O71=$N71+0.9*($O71+$Q71),"4,5,7",IF(O71=$N71+0.9*($O71+$R71),"4,5,8",IF(O71=$N71+0.9*($P71+$Q71),"4,6,7",IF(O71=$N71+0.9*($P71+$R71),"4,6,8",IF(O71=$N71+0.9*($O71+$P71+$Q71),"4,5,6,7",IF(O71=$N71+0.9*($O71+$P71+$R71),"4,5,6,8","-"))))))</f>
        <v>4,5,6,7</v>
      </c>
      <c r="P70" s="48" t="str">
        <f ca="1">IF(P71=$N71+0.9*($O71+$P71),"4,5,6",IF(P71=$N71+0.9*($O71+$Q71),"4,5,7",IF(P71=$N71+0.9*($O71+$R71),"4,5,8",IF(P71=$N71+0.9*($P71+$Q71),"4,6,7",IF(P71=$N71+0.9*($P71+$R71),"4,6,8",IF(P71=$N71+0.9*($O71+$P71+$Q71),"4,5,6,7",IF(P71=$N71+0.9*($O71+$P71+$R71),"4,5,6,8","-")))))))</f>
        <v>4,5,8</v>
      </c>
      <c r="Q70" s="49" t="str">
        <f ca="1">IF(Q72=$N72+0.9*($O72+$P72),"4,5,6",IF(Q72=$N72+0.9*($O72+$Q72),"4,5,7",IF(Q72=$N72+0.9*($O72+$R72),"4,5,8",IF(Q72=$N72+0.9*($P72+$Q72),"4,6,7",IF(Q72=$N72+0.9*($P72+$R72),"4,6,8",IF(Q72=$N72+0.9*($O72+$P72+$Q72),"4,5,6,7",IF(Q72=$N72+0.9*($O72+$P72+$R72),"4,5,6,8","4")))))))</f>
        <v>4,5,6,7</v>
      </c>
    </row>
    <row r="71" spans="3:17">
      <c r="C71" s="64"/>
      <c r="D71" s="50"/>
      <c r="E71" s="42">
        <v>0</v>
      </c>
      <c r="F71" s="51" t="s">
        <v>20</v>
      </c>
      <c r="G71" s="44">
        <f ca="1">VLOOKUP(CONCATENATE($K70,"  ",$L70,"  ",G$7),$A$4:$I$746,8,0)</f>
        <v>1.09765</v>
      </c>
      <c r="H71" s="44">
        <f ca="1">VLOOKUP(CONCATENATE($K70,"  ",$L70,"  ",H$7),$A$4:$I$746,8,0)</f>
        <v>0.19627</v>
      </c>
      <c r="I71" s="44">
        <f ca="1">VLOOKUP(CONCATENATE($K70,"  ",$L70,"  ",I$7),$A$4:$I$746,8,0)</f>
        <v>0.44890000000000002</v>
      </c>
      <c r="J71" s="44">
        <f ca="1">VLOOKUP(CONCATENATE($K70,"  ",$L70,"  ",J$7),$A$4:$I$746,8,0)</f>
        <v>10.235480000000001</v>
      </c>
      <c r="K71" s="44">
        <f ca="1">VLOOKUP(CONCATENATE($K70,"  ",$L70,"  ",K$7),$A$4:$I$746,8,0)</f>
        <v>-10.56808</v>
      </c>
      <c r="L71" s="52">
        <f ca="1">IF($N71+MAX($O71,$P71,$O71+$P71,$Q71,$R71)&gt;0,$N71+MAX($O71,$P71,$O71+$P71,$Q71,$R71),"-")</f>
        <v>11.333130000000001</v>
      </c>
      <c r="M71" s="53">
        <f ca="1">IF($N71+MIN($O71,$P71,$O71+$P71,$Q71,$R71)&lt;0,$N71+MIN($O71,$P71,$O71+$P71,$Q71,$R71),"-")</f>
        <v>-9.4704300000000003</v>
      </c>
      <c r="N71" s="54">
        <f ca="1">IF(N72=$N72,$N71,IF(N72=$N72+$O72,$N71+$O71,IF(N72=$N72+$O72+$P72,$N71+$O71+$P71,IF(N72=$N72+$P72,$N71+$P71,IF(N72=$N72+$Q72,$N71+$Q71,IF(N72=$N72+$R72,$N71+$R71,"-"))))))</f>
        <v>11.333130000000001</v>
      </c>
      <c r="O71" s="55">
        <f ca="1">IF($N71+0.9*MAX($O71+$P71+$Q71,$O71+$P71+$R71,$O71+$R71,$O71+$Q71,$R71+$P71,$Q71+$P71) &gt; 0,$N71+0.9*MAX($O71+$P71+$Q71,$O71+$P71+$R71,$O71+$R71,$O71+$Q71,$R71+$P71,$Q71+$P71),"-")</f>
        <v>10.890235000000001</v>
      </c>
      <c r="P71" s="55">
        <f ca="1">IF($N71+0.9*MIN($O71+$P71,$O71+$P71+$Q71,$O71+$P71+$R71,$O71+$R71,$O71+$Q71,$R71+$P71,$Q71+$P71) &lt;0,$N71+0.9*MIN($O71+$P71,$O71+$P71+$Q71,$O71+$P71+$R71,$O71+$R71,$O71+$Q71,$R71+$P71,$Q71+$P71),"-")</f>
        <v>-8.2369789999999998</v>
      </c>
      <c r="Q71" s="54">
        <f ca="1">IF(Q72=$N72+0.9*($O72+$P72),$N71+0.9*($O71+$P71),IF(Q72=$N72+0.9*($O72+$Q72),$N71+0.9*($O71+$Q71),IF(Q72=$N72+0.9*($O72+$R72),$N71+0.9*($O71+$R71),IF(Q72=$N72+0.9*($P72+$Q72),$N71+0.9*($P71+$Q71),IF(Q72=$N72+0.9*($P72+$R72),$N71+0.9*($P71+$R71),IF(Q72=$N72+0.9*($O72+$P72+$Q72),$N71+0.9*($O71+$P71+$Q71),IF(Q72=$N72+0.9*($O72+$P72+$R72),$N71+0.9*($O71+$P71+$R71),$N71)))))))</f>
        <v>10.890235000000001</v>
      </c>
    </row>
    <row r="72" spans="3:17" ht="15.75" thickBot="1">
      <c r="C72" s="64"/>
      <c r="D72" s="56"/>
      <c r="E72" s="57"/>
      <c r="F72" s="58" t="s">
        <v>21</v>
      </c>
      <c r="G72" s="44">
        <f ca="1">VLOOKUP(CONCATENATE($K70,"  ",$L70,"  ",G$7),$A$4:$I$746,6,0)</f>
        <v>-89.464600000000004</v>
      </c>
      <c r="H72" s="44">
        <f ca="1">VLOOKUP(CONCATENATE($K70,"  ",$L70,"  ",H$7),$A$4:$I$746,6,0)</f>
        <v>-11.4381</v>
      </c>
      <c r="I72" s="44">
        <f ca="1">VLOOKUP(CONCATENATE($K70,"  ",$L70,"  ",I$7),$A$4:$I$746,6,0)</f>
        <v>-9.1268999999999991</v>
      </c>
      <c r="J72" s="44">
        <f ca="1">VLOOKUP(CONCATENATE($K70,"  ",$L70,"  ",J$7),$A$4:$I$746,6,0)</f>
        <v>-31.214300000000001</v>
      </c>
      <c r="K72" s="44">
        <f ca="1">VLOOKUP(CONCATENATE($K70,"  ",$L70,"  ",K$7),$A$4:$I$746,6,0)</f>
        <v>31.148800000000001</v>
      </c>
      <c r="L72" s="52">
        <f ca="1">IF(L71=$N71,$N72,IF(L71=$N71+$O71,$N72+$O72,IF(L71=$N71+$O71+$P71,$N72+$O72+$P72,IF(L71=$N71+$Q71,$N72+$Q72,IF(L71=$N71+$R71,$N72+$R72,IF(L71=$N71+$P71,$N72+$P72,IF(L71=$N71+$P71,$N72+$P72,"-")))))))</f>
        <v>-120.6789</v>
      </c>
      <c r="M72" s="59">
        <f ca="1">IF(M71=$N71,$N72,IF(M71=$N71+$O71,$N72+$O72,IF(M71=$N71+$O71+$P71,$N72+$O72+$P72,IF(M71=$N71+$Q71,$N72+$Q72,IF(M71=$N71+$R71,$N72+$R72,"-")))))</f>
        <v>-58.315800000000003</v>
      </c>
      <c r="N72" s="60">
        <f ca="1">IF(ABS(G72+MAX(H72,I72,J72,K72,H72+I72)) &gt; ABS(G72+MIN(H72,I72,J72,K72,H72+I72)),G72+MAX(H72,I72,J72,K72,H72+I72),G72+MIN(H72,I72,J72,K72,H72+I72))</f>
        <v>-120.6789</v>
      </c>
      <c r="O72" s="61">
        <f ca="1">IF(O71=$N71+0.9*($O71+$P71),$N72+0.9*($O72+$P72),IF(O71=$N71+0.9*($O71+$Q71),$N72+0.9*($O72+$Q72),IF(O71=$N71+0.9*($O71+$R71),$N72+0.9*($O72+$R72),IF(O71=$N71+0.9*($P71+$Q71),$N72+0.9*($P72+$Q72),IF(O71=$N71+0.9*($P71+$R71),$N72+0.9*($P72+$R72),IF(O71=$N71+0.9*($O71+$P71+$Q71),$N72+0.9*($O72+$P72+$Q72),IF(O71=$N71+0.9*($O71+$P71+$R71),$N72+0.9*($O72+$P72+$R72),"-")))))))</f>
        <v>-136.06596999999999</v>
      </c>
      <c r="P72" s="62">
        <f ca="1">IF(P71=$N71+0.9*($O71+$P71),$N72+0.9*($O72+$P72),IF(P71=$N71+0.9*($O71+$Q71),$N72+0.9*($O72+$Q72),IF(P71=$N71+0.9*($O71+$R71),$N72+0.9*($O72+$R72),IF(P71=$N71+0.9*($P71+$Q71),$N72+0.9*($P72+$Q72),IF(P71=$N71+0.9*($P71+$R71),$N72+0.9*($P72+$R72),IF(P71=$N71+0.9*($O71+$P71+$Q71),$N72+0.9*($O72+$P72+$Q72),IF(P71=$N71+0.9*($O71+$P71+$R71),$N72+0.9*($O72+$P72+$R72),"-")))))))</f>
        <v>-71.724969999999999</v>
      </c>
      <c r="Q72" s="60">
        <f ca="1">IF(ABS(G72+0.9*MAX(H72+I72+J72,H72+I72+K72,H72+K72,H72+J72,K72+I72,J72+I72,H72+I72)) &gt; ABS(G72+0.9*MIN(H72+I72+J72,H72+I72+K72,H72+K72,H72+J72,K72+I72,J72+I72,H72+I72)),G72+0.9*MAX(H72+I72+J72,H72+I72+K72,H72+K72,H72+J72,K72+I72,J72+I72,H72+I72),G72+0.9*MIN(H72+I72+J72,H72+I72+K72,H72+K72,H72+J72,K72+I72,J72+I72,H72+I72))</f>
        <v>-136.06596999999999</v>
      </c>
    </row>
    <row r="73" spans="3:17" ht="15.75" thickTop="1">
      <c r="C73" s="64"/>
      <c r="D73" s="41" t="s">
        <v>14</v>
      </c>
      <c r="E73" s="42"/>
      <c r="F73" s="43"/>
      <c r="G73" s="44"/>
      <c r="H73" s="44"/>
      <c r="I73" s="44"/>
      <c r="J73" s="44"/>
      <c r="K73" s="44"/>
      <c r="L73" s="45" t="str">
        <f ca="1">IF(L74=$N74,"4",IF(L74=$N74+$O74,"4,5",IF(L74=$N74+$P74,"4,6",IF(L74=$N74+$O74+$P74,"4,5,6",IF(L74=$N74+$Q74,"4,7",IF(L74=$N74+$R74,"4,8"," "))))))</f>
        <v>4,8</v>
      </c>
      <c r="M73" s="46" t="str">
        <f ca="1">IF(M74=$N74,"4",IF(M74=$N74+$O74,"4,5",IF(M74=$N74+$P74,"4,6",IF(M74=$N74+$O74+$P74,"4,5,6",IF(M74=$N74+$Q74,"4,7",IF(M74=$N74+$R74,"4,8","-"))))))</f>
        <v>4,7</v>
      </c>
      <c r="N73" s="47" t="str">
        <f ca="1">IF(N74=$N74+$O74,"4,5",IF(N74=$N74+$P74,"4,6",IF(N74=$N74+$O74+$P74,"4,5,6",IF(N74=$N74+$Q74,"4,7",IF(N74=$N74+$R74,"4,8","-")))))</f>
        <v>4,7</v>
      </c>
      <c r="O73" s="46" t="str">
        <f ca="1">IF(O74=$N74+0.9*($O74+$Q74),"4,5,7",IF(O74=$N74+0.9*($O74+$R74),"4,5,8",IF(O74=$N74+0.9*($P74+$Q74),"4,6,7",IF(O74=$N74+0.9*($P74+$R74),"4,6,8",IF(O74=$N74+0.9*($O74+$P74+$Q74),"4,5,6,7",IF(O74=$N74+0.9*($O74+$P74+$R74),"4,5,6,8","-"))))))</f>
        <v>4,6,8</v>
      </c>
      <c r="P73" s="48" t="str">
        <f ca="1">IF(P74=$N74+0.9*($O74+$P74),"4,5,6",IF(P74=$N74+0.9*($O74+$Q74),"4,5,7",IF(P74=$N74+0.9*($O74+$R74),"4,5,8",IF(P74=$N74+0.9*($P74+$Q74),"4,6,7",IF(P74=$N74+0.9*($P74+$R74),"4,6,8",IF(P74=$N74+0.9*($O74+$P74+$Q74),"4,5,6,7",IF(P74=$N74+0.9*($O74+$P74+$R74),"4,5,6,8","-")))))))</f>
        <v>4,5,6,7</v>
      </c>
      <c r="Q73" s="49" t="str">
        <f ca="1">IF(Q75=$N75+0.9*($O75+$P75),"4,5,6",IF(Q75=$N75+0.9*($O75+$Q75),"4,5,7",IF(Q75=$N75+0.9*($O75+$R75),"4,5,8",IF(Q75=$N75+0.9*($P75+$Q75),"4,6,7",IF(Q75=$N75+0.9*($P75+$R75),"4,6,8",IF(Q75=$N75+0.9*($O75+$P75+$Q75),"4,5,6,7",IF(Q75=$N75+0.9*($O75+$P75+$R75),"4,5,6,8","4")))))))</f>
        <v>4,5,6,7</v>
      </c>
    </row>
    <row r="74" spans="3:17">
      <c r="C74" s="64"/>
      <c r="D74" s="50"/>
      <c r="E74" s="42">
        <v>3.3</v>
      </c>
      <c r="F74" s="51" t="s">
        <v>20</v>
      </c>
      <c r="G74" s="44">
        <f ca="1">VLOOKUP(CONCATENATE($K70,"  ",$L73,"  ",G$7),$A$4:$I$746,8,0)</f>
        <v>-1.1339399999999999</v>
      </c>
      <c r="H74" s="44">
        <f ca="1">VLOOKUP(CONCATENATE($K70,"  ",$L73,"  ",H$7),$A$4:$I$746,8,0)</f>
        <v>-0.67837000000000003</v>
      </c>
      <c r="I74" s="44">
        <f ca="1">VLOOKUP(CONCATENATE($K70,"  ",$L73,"  ",I$7),$A$4:$I$746,8,0)</f>
        <v>-6.4149999999999999E-2</v>
      </c>
      <c r="J74" s="44">
        <f ca="1">VLOOKUP(CONCATENATE($K70,"  ",$L73,"  ",J$7),$A$4:$I$746,8,0)</f>
        <v>-13.35896</v>
      </c>
      <c r="K74" s="44">
        <f ca="1">VLOOKUP(CONCATENATE($K70,"  ",$L73,"  ",K$7),$A$4:$I$746,8,0)</f>
        <v>13.075749999999999</v>
      </c>
      <c r="L74" s="52">
        <f ca="1">IF($N74+MAX($O74,$P74,$O74+$P74,$Q74,$R74)&gt;0,$N74+MAX($O74,$P74,$O74+$P74,$Q74,$R74),"-")</f>
        <v>11.94181</v>
      </c>
      <c r="M74" s="53">
        <f ca="1">IF($N74+MIN($O74,$P74,$O74+$P74,$Q74,$R74)&lt;0,$N74+MIN($O74,$P74,$O74+$P74,$Q74,$R74),"-")</f>
        <v>-14.492899999999999</v>
      </c>
      <c r="N74" s="54">
        <f ca="1">IF(N75=$N75,$N74,IF(N75=$N75+$O75,$N74+$O74,IF(N75=$N75+$O75+$P75,$N74+$O74+$P74,IF(N75=$N75+$P75,$N74+$P74,IF(N75=$N75+$Q75,$N74+$Q74,IF(N75=$N75+$R75,$N74+$R74,"-"))))))</f>
        <v>-14.492899999999999</v>
      </c>
      <c r="O74" s="55">
        <f ca="1">IF($N74+0.9*MAX($O74+$P74+$Q74,$O74+$P74+$R74,$O74+$R74,$O74+$Q74,$R74+$P74,$Q74+$P74) &gt; 0,$N74+0.9*MAX($O74+$P74+$Q74,$O74+$P74+$R74,$O74+$R74,$O74+$Q74,$R74+$P74,$Q74+$P74),"-")</f>
        <v>10.576499999999999</v>
      </c>
      <c r="P74" s="55">
        <f ca="1">IF($N74+0.9*MIN($O74+$P74,$O74+$P74+$Q74,$O74+$P74+$R74,$O74+$R74,$O74+$Q74,$R74+$P74,$Q74+$P74) &lt;0,$N74+0.9*MIN($O74+$P74,$O74+$P74+$Q74,$O74+$P74+$R74,$O74+$R74,$O74+$Q74,$R74+$P74,$Q74+$P74),"-")</f>
        <v>-13.825272000000002</v>
      </c>
      <c r="Q74" s="54">
        <f ca="1">IF(Q75=$N75+0.9*($O75+$P75),$N74+0.9*($O74+$P74),IF(Q75=$N75+0.9*($O75+$Q75),$N74+0.9*($O74+$Q74),IF(Q75=$N75+0.9*($O75+$R75),$N74+0.9*($O74+$R74),IF(Q75=$N75+0.9*($P75+$Q75),$N74+0.9*($P74+$Q74),IF(Q75=$N75+0.9*($P75+$R75),$N74+0.9*($P74+$R74),IF(Q75=$N75+0.9*($O75+$P75+$Q75),$N74+0.9*($O74+$P74+$Q74),IF(Q75=$N75+0.9*($O75+$P75+$R75),$N74+0.9*($O74+$P74+$R74),$N74)))))))</f>
        <v>-13.825272000000002</v>
      </c>
    </row>
    <row r="75" spans="3:17" ht="15.75" thickBot="1">
      <c r="C75" s="64"/>
      <c r="D75" s="56"/>
      <c r="E75" s="57"/>
      <c r="F75" s="58" t="s">
        <v>21</v>
      </c>
      <c r="G75" s="44">
        <f ca="1">VLOOKUP(CONCATENATE($K70,"  ",$L73,"  ",G$7),$A$4:$I$746,6,0)</f>
        <v>-89.464600000000004</v>
      </c>
      <c r="H75" s="44">
        <f ca="1">VLOOKUP(CONCATENATE($K70,"  ",$L73,"  ",H$7),$A$4:$I$746,6,0)</f>
        <v>-11.4381</v>
      </c>
      <c r="I75" s="44">
        <f ca="1">VLOOKUP(CONCATENATE($K70,"  ",$L73,"  ",I$7),$A$4:$I$746,6,0)</f>
        <v>-9.1268999999999991</v>
      </c>
      <c r="J75" s="44">
        <f ca="1">VLOOKUP(CONCATENATE($K70,"  ",$L73,"  ",J$7),$A$4:$I$746,6,0)</f>
        <v>-31.214300000000001</v>
      </c>
      <c r="K75" s="44">
        <f ca="1">VLOOKUP(CONCATENATE($K70,"  ",$L73,"  ",K$7),$A$4:$I$746,6,0)</f>
        <v>31.148800000000001</v>
      </c>
      <c r="L75" s="52">
        <f ca="1">IF(L74=$N74,$N75,IF(L74=$N74+$O74,$N75+$O75,IF(L74=$N74+$O74+$P74,$N75+$O75+$P75,IF(L74=$N74+$Q74,$N75+$Q75,IF(L74=$N74+$R74,$N75+$R75,IF(L74=$N74+$P74,$N75+$P75,IF(L74=$N74+$P74,$N75+$P75,"-")))))))</f>
        <v>-58.315800000000003</v>
      </c>
      <c r="M75" s="59">
        <f ca="1">IF(M74=$N74,$N75,IF(M74=$N74+$O74,$N75+$O75,IF(M74=$N74+$O74+$P74,$N75+$O75+$P75,IF(M74=$N74+$Q74,$N75+$Q75,IF(M74=$N74+$R74,$N75+$R75,"-")))))</f>
        <v>-120.6789</v>
      </c>
      <c r="N75" s="60">
        <f ca="1">IF(ABS(G75+MAX(H75,I75,J75,K75,H75+I75)) &gt; ABS(G75+MIN(H75,I75,J75,K75,H75+I75)),G75+MAX(H75,I75,J75,K75,H75+I75),G75+MIN(H75,I75,J75,K75,H75+I75))</f>
        <v>-120.6789</v>
      </c>
      <c r="O75" s="61">
        <f ca="1">IF(O74=$N74+0.9*($O74+$P74),$N75+0.9*($O75+$P75),IF(O74=$N74+0.9*($O74+$Q74),$N75+0.9*($O75+$Q75),IF(O74=$N74+0.9*($O74+$R74),$N75+0.9*($O75+$R75),IF(O74=$N74+0.9*($P74+$Q74),$N75+0.9*($P75+$Q75),IF(O74=$N74+0.9*($P74+$R74),$N75+0.9*($P75+$R75),IF(O74=$N74+0.9*($O74+$P74+$Q74),$N75+0.9*($O75+$P75+$Q75),IF(O74=$N74+0.9*($O74+$P74+$R74),$N75+0.9*($O75+$P75+$R75),"-")))))))</f>
        <v>-69.644890000000004</v>
      </c>
      <c r="P75" s="62">
        <f ca="1">IF(P74=$N74+0.9*($O74+$P74),$N75+0.9*($O75+$P75),IF(P74=$N74+0.9*($O74+$Q74),$N75+0.9*($O75+$Q75),IF(P74=$N74+0.9*($O74+$R74),$N75+0.9*($O75+$R75),IF(P74=$N74+0.9*($P74+$Q74),$N75+0.9*($P75+$Q75),IF(P74=$N74+0.9*($P74+$R74),$N75+0.9*($P75+$R75),IF(P74=$N74+0.9*($O74+$P74+$Q74),$N75+0.9*($O75+$P75+$Q75),IF(P74=$N74+0.9*($O74+$P74+$R74),$N75+0.9*($O75+$P75+$R75),"-")))))))</f>
        <v>-136.06596999999999</v>
      </c>
      <c r="Q75" s="60">
        <f ca="1">IF(ABS(G75+0.9*MAX(H75+I75+J75,H75+I75+K75,H75+K75,H75+J75,K75+I75,J75+I75,H75+I75)) &gt; ABS(G75+0.9*MIN(H75+I75+J75,H75+I75+K75,H75+K75,H75+J75,K75+I75,J75+I75,H75+I75)),G75+0.9*MAX(H75+I75+J75,H75+I75+K75,H75+K75,H75+J75,K75+I75,J75+I75,H75+I75),G75+0.9*MIN(H75+I75+J75,H75+I75+K75,H75+K75,H75+J75,K75+I75,J75+I75,H75+I75))</f>
        <v>-136.06596999999999</v>
      </c>
    </row>
    <row r="76" spans="3:17" ht="15.75" thickTop="1">
      <c r="C76" s="40">
        <v>10</v>
      </c>
      <c r="D76" s="41" t="s">
        <v>13</v>
      </c>
      <c r="E76" s="42"/>
      <c r="F76" s="43"/>
      <c r="G76" s="44"/>
      <c r="H76" s="44"/>
      <c r="I76" s="44"/>
      <c r="J76" s="44"/>
      <c r="K76" s="44"/>
      <c r="L76" s="45" t="str">
        <f ca="1">IF(L77=$N77,"4",IF(L77=$N77+$O77,"4,5",IF(L77=$N77+$P77,"4,6",IF(L77=$N77+$O77+$P77,"4,5,6",IF(L77=$N77+$Q77,"4,7",IF(L77=$N77+#REF!,"4,8"," "))))))</f>
        <v>4,7</v>
      </c>
      <c r="M76" s="46" t="str">
        <f ca="1">IF(M77=$N77,"4",IF(M77=$N77+$O77,"4,5",IF(M77=$N77+$P77,"4,6",IF(M77=$N77+$O77+$P77,"4,5,6",IF(M77=$N77+$Q77,"4,7",IF(M77=$N77+#REF!,"4,8","-"))))))</f>
        <v>4,8</v>
      </c>
      <c r="N76" s="47" t="str">
        <f ca="1">IF(N77=$N77+$O77,"4,5",IF(N77=$N77+$P77,"4,6",IF(N77=$N77+$O77+$P77,"4,5,6",IF(N77=$N77+$Q77,"4,7",IF(N77=$N77+#REF!,"4,8","-")))))</f>
        <v>4,5,6</v>
      </c>
      <c r="O76" s="46" t="str">
        <f ca="1">IF(O77=$N77+0.9*($O77+$Q77),"4,5,7",IF(O77=$N77+0.9*($O77+#REF!),"4,5,8",IF(O77=$N77+0.9*($P77+$Q77),"4,6,7",IF(O77=$N77+0.9*($P77+#REF!),"4,6,8",IF(O77=$N77+0.9*($O77+$P77+$Q77),"4,5,6,7",IF(O77=$N77+0.9*($O77+$P77+#REF!),"4,5,6,8","-"))))))</f>
        <v>4,6,7</v>
      </c>
      <c r="P76" s="48" t="str">
        <f ca="1">IF(P77=$N77+0.9*($O77+$P77),"4,5,6",IF(P77=$N77+0.9*($O77+$Q77),"4,5,7",IF(P77=$N77+0.9*($O77+#REF!),"4,5,8",IF(P77=$N77+0.9*($P77+$Q77),"4,6,7",IF(P77=$N77+0.9*($P77+#REF!),"4,6,8",IF(P77=$N77+0.9*($O77+$P77+$Q77),"4,5,6,7",IF(P77=$N77+0.9*($O77+$P77+#REF!),"4,5,6,8","-")))))))</f>
        <v>4,5,6,8</v>
      </c>
      <c r="Q76" s="49" t="str">
        <f ca="1">IF(Q78=$N78+0.9*($O78+$P78),"4,5,6",IF(Q78=$N78+0.9*($O78+$Q78),"4,5,7",IF(Q78=$N78+0.9*($O78+#REF!),"4,5,8",IF(Q78=$N78+0.9*($P78+$Q78),"4,6,7",IF(Q78=$N78+0.9*($P78+#REF!),"4,6,8",IF(Q78=$N78+0.9*($O78+$P78+$Q78),"4,5,6,7",IF(Q78=$N78+0.9*($O78+$P78+#REF!),"4,5,6,8","4")))))))</f>
        <v>4,5,6,8</v>
      </c>
    </row>
    <row r="77" spans="3:17">
      <c r="C77" s="6"/>
      <c r="D77" s="50"/>
      <c r="E77" s="42">
        <v>0</v>
      </c>
      <c r="F77" s="51" t="s">
        <v>20</v>
      </c>
      <c r="G77" s="44">
        <f ca="1">VLOOKUP(CONCATENATE($K76,"  ",$L76,"  ",F$7),$A$4:$H$767,8,0)</f>
        <v>-0.19849</v>
      </c>
      <c r="H77" s="44">
        <f ca="1">VLOOKUP(CONCATENATE($K76,"  ",$L76,"  ",G$7),$A$4:$H$767,8,0)</f>
        <v>-0.57516</v>
      </c>
      <c r="I77" s="44">
        <f ca="1">VLOOKUP(CONCATENATE($K76,"  ",$L76,"  ",H$7),$A$4:$H$767,8,0)</f>
        <v>-0.15190000000000001</v>
      </c>
      <c r="J77" s="44">
        <f ca="1">VLOOKUP(CONCATENATE($K76,"  ",$L76,"  ",I$7),$A$4:$H$767,8,0)</f>
        <v>1.86358</v>
      </c>
      <c r="K77" s="44">
        <f ca="1">VLOOKUP(CONCATENATE($K76,"  ",$L76,"  ",J$7),$A$4:$H$767,8,0)</f>
        <v>-1.54511</v>
      </c>
      <c r="L77" s="52">
        <f ca="1">IF($N77+MAX($O77,$P77,$O77+$P77,$Q77,#REF!)&gt;0,$N77+MAX($O77,$P77,$O77+$P77,$Q77,#REF!),"-")</f>
        <v>1.66509</v>
      </c>
      <c r="M77" s="53">
        <f ca="1">IF($N77+MIN($O77,$P77,$O77+$P77,$Q77,#REF!)&lt;0,$N77+MIN($O77,$P77,$O77+$P77,$Q77,#REF!),"-")</f>
        <v>-1.7436</v>
      </c>
      <c r="N77" s="54">
        <f ca="1">IF(N78=$N78,$N77,IF(N78=$N78+$O78,$N77+$O77,IF(N78=$N78+$O78+$P78,$N77+$O77+$P77,IF(N78=$N78+$P78,$N77+$P77,IF(N78=$N78+$Q78,$N77+$Q77,IF(N78=$N78+#REF!,$N77+#REF!,"-"))))))</f>
        <v>-0.92554999999999998</v>
      </c>
      <c r="O77" s="55">
        <f ca="1">IF($N77+0.9*MAX($O77+$P77+$Q77,$O77+$P77+#REF!,$O77+#REF!,$O77+$Q77,#REF!+$P77,$Q77+$P77) &gt; 0,$N77+0.9*MAX($O77+$P77+$Q77,$O77+$P77+#REF!,$O77+#REF!,$O77+$Q77,#REF!+$P77,$Q77+$P77),"-")</f>
        <v>1.342022</v>
      </c>
      <c r="P77" s="55">
        <f ca="1">IF($N77+0.9*MIN($O77+$P77,$O77+$P77+$Q77,$O77+$P77+#REF!,$O77+#REF!,$O77+$Q77,#REF!+$P77,$Q77+$P77) &lt;0,$N77+0.9*MIN($O77+$P77,$O77+$P77+$Q77,$O77+$P77+#REF!,$O77+#REF!,$O77+$Q77,#REF!+$P77,$Q77+$P77),"-")</f>
        <v>-2.2434430000000001</v>
      </c>
      <c r="Q77" s="54">
        <f ca="1">IF(Q78=$N78+0.9*($O78+$P78),$N77+0.9*($O77+$P77),IF(Q78=$N78+0.9*($O78+$Q78),$N77+0.9*($O77+$Q77),IF(Q78=$N78+0.9*($O78+#REF!),$N77+0.9*($O77+#REF!),IF(Q78=$N78+0.9*($P78+$Q78),$N77+0.9*($P77+$Q77),IF(Q78=$N78+0.9*($P78+#REF!),$N77+0.9*($P77+#REF!),IF(Q78=$N78+0.9*($O78+$P78+$Q78),$N77+0.9*($O77+$P77+$Q77),IF(Q78=$N78+0.9*($O78+$P78+#REF!),$N77+0.9*($O77+$P77+#REF!),$N77)))))))</f>
        <v>-2.2434430000000001</v>
      </c>
    </row>
    <row r="78" spans="3:17" ht="15.75" thickBot="1">
      <c r="C78" s="6"/>
      <c r="D78" s="56"/>
      <c r="E78" s="57"/>
      <c r="F78" s="58" t="s">
        <v>21</v>
      </c>
      <c r="G78" s="44">
        <f ca="1">VLOOKUP(CONCATENATE($K76,"  ",$L76,"  ",F$7),$A$4:$H$767,6,0)</f>
        <v>-6.7676999999999996</v>
      </c>
      <c r="H78" s="44">
        <f ca="1">VLOOKUP(CONCATENATE($K76,"  ",$L76,"  ",G$7),$A$4:$H$767,6,0)</f>
        <v>-6.0100000000000001E-2</v>
      </c>
      <c r="I78" s="44">
        <f ca="1">VLOOKUP(CONCATENATE($K76,"  ",$L76,"  ",H$7),$A$4:$H$767,6,0)</f>
        <v>-1.4287000000000001</v>
      </c>
      <c r="J78" s="44">
        <f ca="1">VLOOKUP(CONCATENATE($K76,"  ",$L76,"  ",I$7),$A$4:$H$767,6,0)</f>
        <v>0.1774</v>
      </c>
      <c r="K78" s="44">
        <f ca="1">VLOOKUP(CONCATENATE($K76,"  ",$L76,"  ",J$7),$A$4:$H$767,6,0)</f>
        <v>-0.25440000000000002</v>
      </c>
      <c r="L78" s="52">
        <f ca="1">IF(L77=$N77,$N78,IF(L77=$N77+$O77,$N78+$O78,IF(L77=$N77+$O77+$P77,$N78+$O78+$P78,IF(L77=$N77+$Q77,$N78+$Q78,IF(L77=$N77+#REF!,$N78+#REF!,IF(L77=$N77+$P77,$N78+$P78,IF(L77=$N77+$P77,$N78+$P78,"-")))))))</f>
        <v>-6.5902999999999992</v>
      </c>
      <c r="M78" s="59">
        <f ca="1">IF(M77=$N77,$N78,IF(M77=$N77+$O77,$N78+$O78,IF(M77=$N77+$O77+$P77,$N78+$O78+$P78,IF(M77=$N77+$Q77,$N78+$Q78,IF(M77=$N77+#REF!,$N78+#REF!,"-")))))</f>
        <v>-7.0221</v>
      </c>
      <c r="N78" s="60">
        <f ca="1">IF(ABS(G78+MAX(H78,I78,J78,K78,H78+I78)) &gt; ABS(G78+MIN(H78,I78,J78,K78,H78+I78)),G78+MAX(H78,I78,J78,K78,H78+I78),G78+MIN(H78,I78,J78,K78,H78+I78))</f>
        <v>-8.2564999999999991</v>
      </c>
      <c r="O78" s="61">
        <f ca="1">IF(O77=$N77+0.9*($O77+$P77),$N78+0.9*($O78+$P78),IF(O77=$N77+0.9*($O77+$Q77),$N78+0.9*($O78+$Q78),IF(O77=$N77+0.9*($O77+#REF!),$N78+0.9*($O78+#REF!),IF(O77=$N77+0.9*($P77+$Q77),$N78+0.9*($P78+$Q78),IF(O77=$N77+0.9*($P77+#REF!),$N78+0.9*($P78+#REF!),IF(O77=$N77+0.9*($O77+$P77+$Q77),$N78+0.9*($O78+$P78+$Q78),IF(O77=$N77+0.9*($O77+$P77+#REF!),$N78+0.9*($O78+$P78+#REF!),"-")))))))</f>
        <v>-7.8938699999999997</v>
      </c>
      <c r="P78" s="62">
        <f ca="1">IF(P77=$N77+0.9*($O77+$P77),$N78+0.9*($O78+$P78),IF(P77=$N77+0.9*($O77+$Q77),$N78+0.9*($O78+$Q78),IF(P77=$N77+0.9*($O77+#REF!),$N78+0.9*($O78+#REF!),IF(P77=$N77+0.9*($P77+$Q77),$N78+0.9*($P78+$Q78),IF(P77=$N77+0.9*($P77+#REF!),$N78+0.9*($P78+#REF!),IF(P77=$N77+0.9*($O77+$P77+$Q77),$N78+0.9*($O78+$P78+$Q78),IF(P77=$N77+0.9*($O77+$P77+#REF!),$N78+0.9*($O78+$P78+#REF!),"-")))))))</f>
        <v>-8.3365799999999997</v>
      </c>
      <c r="Q78" s="60">
        <f ca="1">IF(ABS(G78+0.9*MAX(H78+I78+J78,H78+I78+K78,H78+K78,H78+J78,K78+I78,J78+I78,H78+I78)) &gt; ABS(G78+0.9*MIN(H78+I78+J78,H78+I78+K78,H78+K78,H78+J78,K78+I78,J78+I78,H78+I78)),G78+0.9*MAX(H78+I78+J78,H78+I78+K78,H78+K78,H78+J78,K78+I78,J78+I78,H78+I78),G78+0.9*MIN(H78+I78+J78,H78+I78+K78,H78+K78,H78+J78,K78+I78,J78+I78,H78+I78))</f>
        <v>-8.3365799999999997</v>
      </c>
    </row>
    <row r="79" spans="3:17" ht="15.75" thickTop="1">
      <c r="C79" s="6"/>
      <c r="D79" s="41" t="s">
        <v>14</v>
      </c>
      <c r="E79" s="42"/>
      <c r="F79" s="43"/>
      <c r="G79" s="44"/>
      <c r="H79" s="44"/>
      <c r="I79" s="44"/>
      <c r="J79" s="44"/>
      <c r="K79" s="44"/>
      <c r="L79" s="45" t="str">
        <f ca="1">IF(L80=$N80,"4",IF(L80=$N80+$O80,"4,5",IF(L80=$N80+$P80,"4,6",IF(L80=$N80+$O80+$P80,"4,5,6",IF(L80=$N80+$Q80,"4,7",IF(L80=$N80+#REF!,"4,8"," "))))))</f>
        <v>4,5,6</v>
      </c>
      <c r="M79" s="46" t="str">
        <f ca="1">IF(M80=$N80,"4",IF(M80=$N80+$O80,"4,5",IF(M80=$N80+$P80,"4,6",IF(M80=$N80+$O80+$P80,"4,5,6",IF(M80=$N80+$Q80,"4,7",IF(M80=$N80+#REF!,"4,8","-"))))))</f>
        <v>-</v>
      </c>
      <c r="N79" s="47" t="str">
        <f ca="1">IF(N80=$N80+$O80,"4,5",IF(N80=$N80+$P80,"4,6",IF(N80=$N80+$O80+$P80,"4,5,6",IF(N80=$N80+$Q80,"4,7",IF(N80=$N80+#REF!,"4,8","-")))))</f>
        <v>4,5,6</v>
      </c>
      <c r="O79" s="46" t="str">
        <f ca="1">IF(O80=$N80+0.9*($O80+$Q80),"4,5,7",IF(O80=$N80+0.9*($O80+#REF!),"4,5,8",IF(O80=$N80+0.9*($P80+$Q80),"4,6,7",IF(O80=$N80+0.9*($P80+#REF!),"4,6,8",IF(O80=$N80+0.9*($O80+$P80+$Q80),"4,5,6,7",IF(O80=$N80+0.9*($O80+$P80+#REF!),"4,5,6,8","-"))))))</f>
        <v>4,5,6,8</v>
      </c>
      <c r="P79" s="48" t="str">
        <f ca="1">IF(P80=$N80+0.9*($O80+$P80),"4,5,6",IF(P80=$N80+0.9*($O80+$Q80),"4,5,7",IF(P80=$N80+0.9*($O80+#REF!),"4,5,8",IF(P80=$N80+0.9*($P80+$Q80),"4,6,7",IF(P80=$N80+0.9*($P80+#REF!),"4,6,8",IF(P80=$N80+0.9*($O80+$P80+$Q80),"4,5,6,7",IF(P80=$N80+0.9*($O80+$P80+#REF!),"4,5,6,8","-")))))))</f>
        <v>-</v>
      </c>
      <c r="Q79" s="49" t="str">
        <f ca="1">IF(Q81=$N81+0.9*($O81+$P81),"4,5,6",IF(Q81=$N81+0.9*($O81+$Q81),"4,5,7",IF(Q81=$N81+0.9*($O81+#REF!),"4,5,8",IF(Q81=$N81+0.9*($P81+$Q81),"4,6,7",IF(Q81=$N81+0.9*($P81+#REF!),"4,6,8",IF(Q81=$N81+0.9*($O81+$P81+$Q81),"4,5,6,7",IF(Q81=$N81+0.9*($O81+$P81+#REF!),"4,5,6,8","4")))))))</f>
        <v>4,5,6,8</v>
      </c>
    </row>
    <row r="80" spans="3:17">
      <c r="C80" s="6"/>
      <c r="D80" s="50"/>
      <c r="E80" s="42">
        <v>3.65</v>
      </c>
      <c r="F80" s="51" t="s">
        <v>20</v>
      </c>
      <c r="G80" s="44">
        <f ca="1">VLOOKUP(CONCATENATE($K76,"  ",$L79,"  ",F$7),$A$4:$H$767,8,0)</f>
        <v>0.53444000000000003</v>
      </c>
      <c r="H80" s="44">
        <f ca="1">VLOOKUP(CONCATENATE($K76,"  ",$L79,"  ",G$7),$A$4:$H$767,8,0)</f>
        <v>0.20580000000000001</v>
      </c>
      <c r="I80" s="44">
        <f ca="1">VLOOKUP(CONCATENATE($K76,"  ",$L79,"  ",H$7),$A$4:$H$767,8,0)</f>
        <v>0.47073999999999999</v>
      </c>
      <c r="J80" s="44">
        <f ca="1">VLOOKUP(CONCATENATE($K76,"  ",$L79,"  ",I$7),$A$4:$H$767,8,0)</f>
        <v>-0.28770000000000001</v>
      </c>
      <c r="K80" s="44">
        <f ca="1">VLOOKUP(CONCATENATE($K76,"  ",$L79,"  ",J$7),$A$4:$H$767,8,0)</f>
        <v>0.51388</v>
      </c>
      <c r="L80" s="52">
        <f ca="1">IF($N80+MAX($O80,$P80,$O80+$P80,$Q80,#REF!)&gt;0,$N80+MAX($O80,$P80,$O80+$P80,$Q80,#REF!),"-")</f>
        <v>1.2109800000000002</v>
      </c>
      <c r="M80" s="53" t="str">
        <f ca="1">IF($N80+MIN($O80,$P80,$O80+$P80,$Q80,#REF!)&lt;0,$N80+MIN($O80,$P80,$O80+$P80,$Q80,#REF!),"-")</f>
        <v>-</v>
      </c>
      <c r="N80" s="54">
        <f ca="1">IF(N81=$N81,$N80,IF(N81=$N81+$O81,$N80+$O80,IF(N81=$N81+$O81+$P81,$N80+$O80+$P80,IF(N81=$N81+$P81,$N80+$P80,IF(N81=$N81+$Q81,$N80+$Q80,IF(N81=$N81+#REF!,$N80+#REF!,"-"))))))</f>
        <v>1.2109799999999999</v>
      </c>
      <c r="O80" s="55">
        <f ca="1">IF($N80+0.9*MAX($O80+$P80+$Q80,$O80+$P80+#REF!,$O80+#REF!,$O80+$Q80,#REF!+$P80,$Q80+$P80) &gt; 0,$N80+0.9*MAX($O80+$P80+$Q80,$O80+$P80+#REF!,$O80+#REF!,$O80+$Q80,#REF!+$P80,$Q80+$P80),"-")</f>
        <v>1.6058180000000002</v>
      </c>
      <c r="P80" s="55" t="str">
        <f ca="1">IF($N80+0.9*MIN($O80+$P80,$O80+$P80+$Q80,$O80+$P80+#REF!,$O80+#REF!,$O80+$Q80,#REF!+$P80,$Q80+$P80) &lt;0,$N80+0.9*MIN($O80+$P80,$O80+$P80+$Q80,$O80+$P80+#REF!,$O80+#REF!,$O80+$Q80,#REF!+$P80,$Q80+$P80),"-")</f>
        <v>-</v>
      </c>
      <c r="Q80" s="54">
        <f ca="1">IF(Q81=$N81+0.9*($O81+$P81),$N80+0.9*($O80+$P80),IF(Q81=$N81+0.9*($O81+$Q81),$N80+0.9*($O80+$Q80),IF(Q81=$N81+0.9*($O81+#REF!),$N80+0.9*($O80+#REF!),IF(Q81=$N81+0.9*($P81+$Q81),$N80+0.9*($P80+$Q80),IF(Q81=$N81+0.9*($P81+#REF!),$N80+0.9*($P80+#REF!),IF(Q81=$N81+0.9*($O81+$P81+$Q81),$N80+0.9*($O80+$P80+$Q80),IF(Q81=$N81+0.9*($O81+$P81+#REF!),$N80+0.9*($O80+$P80+#REF!),$N80)))))))</f>
        <v>1.6058180000000002</v>
      </c>
    </row>
    <row r="81" spans="3:17" ht="15.75" thickBot="1">
      <c r="C81" s="63"/>
      <c r="D81" s="56"/>
      <c r="E81" s="57"/>
      <c r="F81" s="58" t="s">
        <v>21</v>
      </c>
      <c r="G81" s="44">
        <f ca="1">VLOOKUP(CONCATENATE($K76,"  ",$L79,"  ",F$7),$A$4:$H$767,6,0)</f>
        <v>-6.7676999999999996</v>
      </c>
      <c r="H81" s="44">
        <f ca="1">VLOOKUP(CONCATENATE($K76,"  ",$L79,"  ",G$7),$A$4:$H$767,6,0)</f>
        <v>-6.0100000000000001E-2</v>
      </c>
      <c r="I81" s="44">
        <f ca="1">VLOOKUP(CONCATENATE($K76,"  ",$L79,"  ",H$7),$A$4:$H$767,6,0)</f>
        <v>-1.4287000000000001</v>
      </c>
      <c r="J81" s="44">
        <f ca="1">VLOOKUP(CONCATENATE($K76,"  ",$L79,"  ",I$7),$A$4:$H$767,6,0)</f>
        <v>0.1774</v>
      </c>
      <c r="K81" s="44">
        <f ca="1">VLOOKUP(CONCATENATE($K76,"  ",$L79,"  ",J$7),$A$4:$H$767,6,0)</f>
        <v>-0.25440000000000002</v>
      </c>
      <c r="L81" s="52">
        <f ca="1">IF(L80=$N80,$N81,IF(L80=$N80+$O80,$N81+$O81,IF(L80=$N80+$O80+$P80,$N81+$O81+$P81,IF(L80=$N80+$Q80,$N81+$Q81,IF(L80=$N80+#REF!,$N81+#REF!,IF(L80=$N80+$P80,$N81+$P81,IF(L80=$N80+$P80,$N81+$P81,"-")))))))</f>
        <v>-8.2564999999999991</v>
      </c>
      <c r="M81" s="59" t="str">
        <f ca="1">IF(M80=$N80,$N81,IF(M80=$N80+$O80,$N81+$O81,IF(M80=$N80+$O80+$P80,$N81+$O81+$P81,IF(M80=$N80+$Q80,$N81+$Q81,IF(M80=$N80+#REF!,$N81+#REF!,"-")))))</f>
        <v>-</v>
      </c>
      <c r="N81" s="60">
        <f ca="1">IF(ABS(G81+MAX(H81,I81,J81,K81,H81+I81)) &gt; ABS(G81+MIN(H81,I81,J81,K81,H81+I81)),G81+MAX(H81,I81,J81,K81,H81+I81),G81+MIN(H81,I81,J81,K81,H81+I81))</f>
        <v>-8.2564999999999991</v>
      </c>
      <c r="O81" s="61">
        <f ca="1">IF(O80=$N80+0.9*($O80+$P80),$N81+0.9*($O81+$P81),IF(O80=$N80+0.9*($O80+$Q80),$N81+0.9*($O81+$Q81),IF(O80=$N80+0.9*($O80+#REF!),$N81+0.9*($O81+#REF!),IF(O80=$N80+0.9*($P80+$Q80),$N81+0.9*($P81+$Q81),IF(O80=$N80+0.9*($P80+#REF!),$N81+0.9*($P81+#REF!),IF(O80=$N80+0.9*($O80+$P80+$Q80),$N81+0.9*($O81+$P81+$Q81),IF(O80=$N80+0.9*($O80+$P80+#REF!),$N81+0.9*($O81+$P81+#REF!),"-")))))))</f>
        <v>-8.3365799999999997</v>
      </c>
      <c r="P81" s="62" t="str">
        <f ca="1">IF(P80=$N80+0.9*($O80+$P80),$N81+0.9*($O81+$P81),IF(P80=$N80+0.9*($O80+$Q80),$N81+0.9*($O81+$Q81),IF(P80=$N80+0.9*($O80+#REF!),$N81+0.9*($O81+#REF!),IF(P80=$N80+0.9*($P80+$Q80),$N81+0.9*($P81+$Q81),IF(P80=$N80+0.9*($P80+#REF!),$N81+0.9*($P81+#REF!),IF(P80=$N80+0.9*($O80+$P80+$Q80),$N81+0.9*($O81+$P81+$Q81),IF(P80=$N80+0.9*($O80+$P80+#REF!),$N81+0.9*($O81+$P81+#REF!),"-")))))))</f>
        <v>-</v>
      </c>
      <c r="Q81" s="60">
        <f ca="1">IF(ABS(G81+0.9*MAX(H81+I81+J81,H81+I81+K81,H81+K81,H81+J81,K81+I81,J81+I81,H81+I81)) &gt; ABS(G81+0.9*MIN(H81+I81+J81,H81+I81+K81,H81+K81,H81+J81,K81+I81,J81+I81,H81+I81)),G81+0.9*MAX(H81+I81+J81,H81+I81+K81,H81+K81,H81+J81,K81+I81,J81+I81,H81+I81),G81+0.9*MIN(H81+I81+J81,H81+I81+K81,H81+K81,H81+J81,K81+I81,J81+I81,H81+I81))</f>
        <v>-8.3365799999999997</v>
      </c>
    </row>
    <row r="82" spans="3:17" ht="15.75" thickTop="1">
      <c r="C82" s="40">
        <v>40</v>
      </c>
      <c r="D82" s="41" t="s">
        <v>13</v>
      </c>
      <c r="E82" s="42"/>
      <c r="F82" s="43"/>
      <c r="G82" s="44"/>
      <c r="H82" s="44"/>
      <c r="I82" s="44"/>
      <c r="J82" s="44"/>
      <c r="K82" s="44"/>
      <c r="L82" s="45" t="str">
        <f ca="1">IF(L83=$N83,"4",IF(L83=$N83+$O83,"4,5",IF(L83=$N83+$P83,"4,6",IF(L83=$N83+$O83+$P83,"4,5,6",IF(L83=$N83+$Q83,"4,7",IF(L83=$N83+#REF!,"4,8"," "))))))</f>
        <v>4,7</v>
      </c>
      <c r="M82" s="46" t="str">
        <f ca="1">IF(M83=$N83,"4",IF(M83=$N83+$O83,"4,5",IF(M83=$N83+$P83,"4,6",IF(M83=$N83+$O83+$P83,"4,5,6",IF(M83=$N83+$Q83,"4,7",IF(M83=$N83+#REF!,"4,8","-"))))))</f>
        <v>4,8</v>
      </c>
      <c r="N82" s="47" t="str">
        <f ca="1">IF(N83=$N83+$O83,"4,5",IF(N83=$N83+$P83,"4,6",IF(N83=$N83+$O83+$P83,"4,5,6",IF(N83=$N83+$Q83,"4,7",IF(N83=$N83+#REF!,"4,8","-")))))</f>
        <v>4,5,6</v>
      </c>
      <c r="O82" s="46" t="str">
        <f ca="1">IF(O83=$N83+0.9*($O83+$Q83),"4,5,7",IF(O83=$N83+0.9*($O83+#REF!),"4,5,8",IF(O83=$N83+0.9*($P83+$Q83),"4,6,7",IF(O83=$N83+0.9*($P83+#REF!),"4,6,8",IF(O83=$N83+0.9*($O83+$P83+$Q83),"4,5,6,7",IF(O83=$N83+0.9*($O83+$P83+#REF!),"4,5,6,8","-"))))))</f>
        <v>4,5,6,7</v>
      </c>
      <c r="P82" s="48" t="str">
        <f ca="1">IF(P83=$N83+0.9*($O83+$P83),"4,5,6",IF(P83=$N83+0.9*($O83+$Q83),"4,5,7",IF(P83=$N83+0.9*($O83+#REF!),"4,5,8",IF(P83=$N83+0.9*($P83+$Q83),"4,6,7",IF(P83=$N83+0.9*($P83+#REF!),"4,6,8",IF(P83=$N83+0.9*($O83+$P83+$Q83),"4,5,6,7",IF(P83=$N83+0.9*($O83+$P83+#REF!),"4,5,6,8","-")))))))</f>
        <v>4,6,8</v>
      </c>
      <c r="Q82" s="49" t="str">
        <f ca="1">IF(Q84=$N84+0.9*($O84+$P84),"4,5,6",IF(Q84=$N84+0.9*($O84+$Q84),"4,5,7",IF(Q84=$N84+0.9*($O84+#REF!),"4,5,8",IF(Q84=$N84+0.9*($P84+$Q84),"4,6,7",IF(Q84=$N84+0.9*($P84+#REF!),"4,6,8",IF(Q84=$N84+0.9*($O84+$P84+$Q84),"4,5,6,7",IF(Q84=$N84+0.9*($O84+$P84+#REF!),"4,5,6,8","4")))))))</f>
        <v>4,5,6,7</v>
      </c>
    </row>
    <row r="83" spans="3:17">
      <c r="C83" s="6"/>
      <c r="D83" s="50"/>
      <c r="E83" s="42">
        <v>0</v>
      </c>
      <c r="F83" s="51" t="s">
        <v>20</v>
      </c>
      <c r="G83" s="44">
        <f ca="1">VLOOKUP(CONCATENATE($K82,"  ",$L82,"  ",F$7),$A$4:$H$767,8,0)</f>
        <v>0.19139999999999999</v>
      </c>
      <c r="H83" s="44">
        <f ca="1">VLOOKUP(CONCATENATE($K82,"  ",$L82,"  ",G$7),$A$4:$H$767,8,0)</f>
        <v>0.57972000000000001</v>
      </c>
      <c r="I83" s="44">
        <f ca="1">VLOOKUP(CONCATENATE($K82,"  ",$L82,"  ",H$7),$A$4:$H$767,8,0)</f>
        <v>0.16103999999999999</v>
      </c>
      <c r="J83" s="44">
        <f ca="1">VLOOKUP(CONCATENATE($K82,"  ",$L82,"  ",I$7),$A$4:$H$767,8,0)</f>
        <v>1.54511</v>
      </c>
      <c r="K83" s="44">
        <f ca="1">VLOOKUP(CONCATENATE($K82,"  ",$L82,"  ",J$7),$A$4:$H$767,8,0)</f>
        <v>-1.86358</v>
      </c>
      <c r="L83" s="52">
        <f ca="1">IF($N83+MAX($O83,$P83,$O83+$P83,$Q83,#REF!)&gt;0,$N83+MAX($O83,$P83,$O83+$P83,$Q83,#REF!),"-")</f>
        <v>1.73651</v>
      </c>
      <c r="M83" s="53">
        <f ca="1">IF($N83+MIN($O83,$P83,$O83+$P83,$Q83,#REF!)&lt;0,$N83+MIN($O83,$P83,$O83+$P83,$Q83,#REF!),"-")</f>
        <v>-1.67218</v>
      </c>
      <c r="N83" s="54">
        <f ca="1">IF(N84=$N84,$N83,IF(N84=$N84+$O84,$N83+$O83,IF(N84=$N84+$O84+$P84,$N83+$O83+$P83,IF(N84=$N84+$P84,$N83+$P83,IF(N84=$N84+$Q84,$N83+$Q83,IF(N84=$N84+#REF!,$N83+#REF!,"-"))))))</f>
        <v>0.93215999999999999</v>
      </c>
      <c r="O83" s="55">
        <f ca="1">IF($N83+0.9*MAX($O83+$P83+$Q83,$O83+$P83+#REF!,$O83+#REF!,$O83+$Q83,#REF!+$P83,$Q83+$P83) &gt; 0,$N83+0.9*MAX($O83+$P83+$Q83,$O83+$P83+#REF!,$O83+#REF!,$O83+$Q83,#REF!+$P83,$Q83+$P83),"-")</f>
        <v>2.2486829999999998</v>
      </c>
      <c r="P83" s="55">
        <f ca="1">IF($N83+0.9*MIN($O83+$P83,$O83+$P83+$Q83,$O83+$P83+#REF!,$O83+#REF!,$O83+$Q83,#REF!+$P83,$Q83+$P83) &lt;0,$N83+0.9*MIN($O83+$P83,$O83+$P83+$Q83,$O83+$P83+#REF!,$O83+#REF!,$O83+$Q83,#REF!+$P83,$Q83+$P83),"-")</f>
        <v>-1.340886</v>
      </c>
      <c r="Q83" s="54">
        <f ca="1">IF(Q84=$N84+0.9*($O84+$P84),$N83+0.9*($O83+$P83),IF(Q84=$N84+0.9*($O84+$Q84),$N83+0.9*($O83+$Q83),IF(Q84=$N84+0.9*($O84+#REF!),$N83+0.9*($O83+#REF!),IF(Q84=$N84+0.9*($P84+$Q84),$N83+0.9*($P83+$Q83),IF(Q84=$N84+0.9*($P84+#REF!),$N83+0.9*($P83+#REF!),IF(Q84=$N84+0.9*($O84+$P84+$Q84),$N83+0.9*($O83+$P83+$Q83),IF(Q84=$N84+0.9*($O84+$P84+#REF!),$N83+0.9*($O83+$P83+#REF!),$N83)))))))</f>
        <v>2.2486829999999998</v>
      </c>
    </row>
    <row r="84" spans="3:17" ht="15.75" thickBot="1">
      <c r="C84" s="6"/>
      <c r="D84" s="56"/>
      <c r="E84" s="57"/>
      <c r="F84" s="58" t="s">
        <v>21</v>
      </c>
      <c r="G84" s="44">
        <f ca="1">VLOOKUP(CONCATENATE($K82,"  ",$L82,"  ",F$7),$A$4:$H$767,6,0)</f>
        <v>-6.7638999999999996</v>
      </c>
      <c r="H84" s="44">
        <f ca="1">VLOOKUP(CONCATENATE($K82,"  ",$L82,"  ",G$7),$A$4:$H$767,6,0)</f>
        <v>-6.25E-2</v>
      </c>
      <c r="I84" s="44">
        <f ca="1">VLOOKUP(CONCATENATE($K82,"  ",$L82,"  ",H$7),$A$4:$H$767,6,0)</f>
        <v>-1.4336</v>
      </c>
      <c r="J84" s="44">
        <f ca="1">VLOOKUP(CONCATENATE($K82,"  ",$L82,"  ",I$7),$A$4:$H$767,6,0)</f>
        <v>-0.25440000000000002</v>
      </c>
      <c r="K84" s="44">
        <f ca="1">VLOOKUP(CONCATENATE($K82,"  ",$L82,"  ",J$7),$A$4:$H$767,6,0)</f>
        <v>0.1774</v>
      </c>
      <c r="L84" s="52">
        <f ca="1">IF(L83=$N83,$N84,IF(L83=$N83+$O83,$N84+$O84,IF(L83=$N83+$O83+$P83,$N84+$O84+$P84,IF(L83=$N83+$Q83,$N84+$Q84,IF(L83=$N83+#REF!,$N84+#REF!,IF(L83=$N83+$P83,$N84+$P84,IF(L83=$N83+$P83,$N84+$P84,"-")))))))</f>
        <v>-7.0183</v>
      </c>
      <c r="M84" s="59">
        <f ca="1">IF(M83=$N83,$N84,IF(M83=$N83+$O83,$N84+$O84,IF(M83=$N83+$O83+$P83,$N84+$O84+$P84,IF(M83=$N83+$Q83,$N84+$Q84,IF(M83=$N83+#REF!,$N84+#REF!,"-")))))</f>
        <v>-6.5864999999999991</v>
      </c>
      <c r="N84" s="60">
        <f ca="1">IF(ABS(G84+MAX(H84,I84,J84,K84,H84+I84)) &gt; ABS(G84+MIN(H84,I84,J84,K84,H84+I84)),G84+MAX(H84,I84,J84,K84,H84+I84),G84+MIN(H84,I84,J84,K84,H84+I84))</f>
        <v>-8.26</v>
      </c>
      <c r="O84" s="61">
        <f ca="1">IF(O83=$N83+0.9*($O83+$P83),$N84+0.9*($O84+$P84),IF(O83=$N83+0.9*($O83+$Q83),$N84+0.9*($O84+$Q84),IF(O83=$N83+0.9*($O83+#REF!),$N84+0.9*($O84+#REF!),IF(O83=$N83+0.9*($P83+$Q83),$N84+0.9*($P84+$Q84),IF(O83=$N83+0.9*($P83+#REF!),$N84+0.9*($P84+#REF!),IF(O83=$N83+0.9*($O83+$P83+$Q83),$N84+0.9*($O84+$P84+$Q84),IF(O83=$N83+0.9*($O83+$P83+#REF!),$N84+0.9*($O84+$P84+#REF!),"-")))))))</f>
        <v>-8.3393499999999996</v>
      </c>
      <c r="P84" s="62">
        <f ca="1">IF(P83=$N83+0.9*($O83+$P83),$N84+0.9*($O84+$P84),IF(P83=$N83+0.9*($O83+$Q83),$N84+0.9*($O84+$Q84),IF(P83=$N83+0.9*($O83+#REF!),$N84+0.9*($O84+#REF!),IF(P83=$N83+0.9*($P83+$Q83),$N84+0.9*($P84+$Q84),IF(P83=$N83+0.9*($P83+#REF!),$N84+0.9*($P84+#REF!),IF(P83=$N83+0.9*($O83+$P83+$Q83),$N84+0.9*($O84+$P84+$Q84),IF(P83=$N83+0.9*($O83+$P83+#REF!),$N84+0.9*($O84+$P84+#REF!),"-")))))))</f>
        <v>-7.8944799999999997</v>
      </c>
      <c r="Q84" s="60">
        <f ca="1">IF(ABS(G84+0.9*MAX(H84+I84+J84,H84+I84+K84,H84+K84,H84+J84,K84+I84,J84+I84,H84+I84)) &gt; ABS(G84+0.9*MIN(H84+I84+J84,H84+I84+K84,H84+K84,H84+J84,K84+I84,J84+I84,H84+I84)),G84+0.9*MAX(H84+I84+J84,H84+I84+K84,H84+K84,H84+J84,K84+I84,J84+I84,H84+I84),G84+0.9*MIN(H84+I84+J84,H84+I84+K84,H84+K84,H84+J84,K84+I84,J84+I84,H84+I84))</f>
        <v>-8.3393499999999996</v>
      </c>
    </row>
    <row r="85" spans="3:17" ht="15.75" thickTop="1">
      <c r="C85" s="6"/>
      <c r="D85" s="41" t="s">
        <v>14</v>
      </c>
      <c r="E85" s="42"/>
      <c r="F85" s="43"/>
      <c r="G85" s="44"/>
      <c r="H85" s="44"/>
      <c r="I85" s="44"/>
      <c r="J85" s="44"/>
      <c r="K85" s="44"/>
      <c r="L85" s="45" t="str">
        <f ca="1">IF(L86=$N86,"4",IF(L86=$N86+$O86,"4,5",IF(L86=$N86+$P86,"4,6",IF(L86=$N86+$O86+$P86,"4,5,6",IF(L86=$N86+$Q86,"4,7",IF(L86=$N86+#REF!,"4,8"," "))))))</f>
        <v xml:space="preserve"> </v>
      </c>
      <c r="M85" s="46" t="str">
        <f ca="1">IF(M86=$N86,"4",IF(M86=$N86+$O86,"4,5",IF(M86=$N86+$P86,"4,6",IF(M86=$N86+$O86+$P86,"4,5,6",IF(M86=$N86+$Q86,"4,7",IF(M86=$N86+#REF!,"4,8","-"))))))</f>
        <v>4,5,6</v>
      </c>
      <c r="N85" s="47" t="str">
        <f ca="1">IF(N86=$N86+$O86,"4,5",IF(N86=$N86+$P86,"4,6",IF(N86=$N86+$O86+$P86,"4,5,6",IF(N86=$N86+$Q86,"4,7",IF(N86=$N86+#REF!,"4,8","-")))))</f>
        <v>4,5,6</v>
      </c>
      <c r="O85" s="46" t="str">
        <f ca="1">IF(O86=$N86+0.9*($O86+$Q86),"4,5,7",IF(O86=$N86+0.9*($O86+#REF!),"4,5,8",IF(O86=$N86+0.9*($P86+$Q86),"4,6,7",IF(O86=$N86+0.9*($P86+#REF!),"4,6,8",IF(O86=$N86+0.9*($O86+$P86+$Q86),"4,5,6,7",IF(O86=$N86+0.9*($O86+$P86+#REF!),"4,5,6,8","-"))))))</f>
        <v>-</v>
      </c>
      <c r="P85" s="48" t="str">
        <f ca="1">IF(P86=$N86+0.9*($O86+$P86),"4,5,6",IF(P86=$N86+0.9*($O86+$Q86),"4,5,7",IF(P86=$N86+0.9*($O86+#REF!),"4,5,8",IF(P86=$N86+0.9*($P86+$Q86),"4,6,7",IF(P86=$N86+0.9*($P86+#REF!),"4,6,8",IF(P86=$N86+0.9*($O86+$P86+$Q86),"4,5,6,7",IF(P86=$N86+0.9*($O86+$P86+#REF!),"4,5,6,8","-")))))))</f>
        <v>4,5,6,7</v>
      </c>
      <c r="Q85" s="49" t="str">
        <f ca="1">IF(Q87=$N87+0.9*($O87+$P87),"4,5,6",IF(Q87=$N87+0.9*($O87+$Q87),"4,5,7",IF(Q87=$N87+0.9*($O87+#REF!),"4,5,8",IF(Q87=$N87+0.9*($P87+$Q87),"4,6,7",IF(Q87=$N87+0.9*($P87+#REF!),"4,6,8",IF(Q87=$N87+0.9*($O87+$P87+$Q87),"4,5,6,7",IF(Q87=$N87+0.9*($O87+$P87+#REF!),"4,5,6,8","4")))))))</f>
        <v>4,5,6,7</v>
      </c>
    </row>
    <row r="86" spans="3:17">
      <c r="C86" s="6"/>
      <c r="D86" s="50"/>
      <c r="E86" s="42">
        <v>3.65</v>
      </c>
      <c r="F86" s="51" t="s">
        <v>20</v>
      </c>
      <c r="G86" s="44">
        <f ca="1">VLOOKUP(CONCATENATE($K82,"  ",$L85,"  ",F$7),$A$4:$H$767,8,0)</f>
        <v>-0.52714000000000005</v>
      </c>
      <c r="H86" s="44">
        <f ca="1">VLOOKUP(CONCATENATE($K82,"  ",$L85,"  ",G$7),$A$4:$H$767,8,0)</f>
        <v>-0.21043999999999999</v>
      </c>
      <c r="I86" s="44">
        <f ca="1">VLOOKUP(CONCATENATE($K82,"  ",$L85,"  ",H$7),$A$4:$H$767,8,0)</f>
        <v>-0.48005999999999999</v>
      </c>
      <c r="J86" s="44">
        <f ca="1">VLOOKUP(CONCATENATE($K82,"  ",$L85,"  ",I$7),$A$4:$H$767,8,0)</f>
        <v>-0.51388</v>
      </c>
      <c r="K86" s="44">
        <f ca="1">VLOOKUP(CONCATENATE($K82,"  ",$L85,"  ",J$7),$A$4:$H$767,8,0)</f>
        <v>0.28770000000000001</v>
      </c>
      <c r="L86" s="52" t="str">
        <f ca="1">IF($N86+MAX($O86,$P86,$O86+$P86,$Q86,#REF!)&gt;0,$N86+MAX($O86,$P86,$O86+$P86,$Q86,#REF!),"-")</f>
        <v>-</v>
      </c>
      <c r="M86" s="53">
        <f ca="1">IF($N86+MIN($O86,$P86,$O86+$P86,$Q86,#REF!)&lt;0,$N86+MIN($O86,$P86,$O86+$P86,$Q86,#REF!),"-")</f>
        <v>-1.2176400000000001</v>
      </c>
      <c r="N86" s="54">
        <f ca="1">IF(N87=$N87,$N86,IF(N87=$N87+$O87,$N86+$O86,IF(N87=$N87+$O87+$P87,$N86+$O86+$P86,IF(N87=$N87+$P87,$N86+$P86,IF(N87=$N87+$Q87,$N86+$Q86,IF(N87=$N87+#REF!,$N86+#REF!,"-"))))))</f>
        <v>-1.2176400000000001</v>
      </c>
      <c r="O86" s="55" t="str">
        <f ca="1">IF($N86+0.9*MAX($O86+$P86+$Q86,$O86+$P86+#REF!,$O86+#REF!,$O86+$Q86,#REF!+$P86,$Q86+$P86) &gt; 0,$N86+0.9*MAX($O86+$P86+$Q86,$O86+$P86+#REF!,$O86+#REF!,$O86+$Q86,#REF!+$P86,$Q86+$P86),"-")</f>
        <v>-</v>
      </c>
      <c r="P86" s="55">
        <f ca="1">IF($N86+0.9*MIN($O86+$P86,$O86+$P86+$Q86,$O86+$P86+#REF!,$O86+#REF!,$O86+$Q86,#REF!+$P86,$Q86+$P86) &lt;0,$N86+0.9*MIN($O86+$P86,$O86+$P86+$Q86,$O86+$P86+#REF!,$O86+#REF!,$O86+$Q86,#REF!+$P86,$Q86+$P86),"-")</f>
        <v>-1.6110820000000001</v>
      </c>
      <c r="Q86" s="54">
        <f ca="1">IF(Q87=$N87+0.9*($O87+$P87),$N86+0.9*($O86+$P86),IF(Q87=$N87+0.9*($O87+$Q87),$N86+0.9*($O86+$Q86),IF(Q87=$N87+0.9*($O87+#REF!),$N86+0.9*($O86+#REF!),IF(Q87=$N87+0.9*($P87+$Q87),$N86+0.9*($P86+$Q86),IF(Q87=$N87+0.9*($P87+#REF!),$N86+0.9*($P86+#REF!),IF(Q87=$N87+0.9*($O87+$P87+$Q87),$N86+0.9*($O86+$P86+$Q86),IF(Q87=$N87+0.9*($O87+$P87+#REF!),$N86+0.9*($O86+$P86+#REF!),$N86)))))))</f>
        <v>-1.6110820000000001</v>
      </c>
    </row>
    <row r="87" spans="3:17">
      <c r="C87" s="63"/>
      <c r="D87" s="56"/>
      <c r="E87" s="57"/>
      <c r="F87" s="58" t="s">
        <v>21</v>
      </c>
      <c r="G87" s="44">
        <f ca="1">VLOOKUP(CONCATENATE($K82,"  ",$L85,"  ",F$7),$A$4:$H$767,6,0)</f>
        <v>-6.7638999999999996</v>
      </c>
      <c r="H87" s="44">
        <f ca="1">VLOOKUP(CONCATENATE($K82,"  ",$L85,"  ",G$7),$A$4:$H$767,6,0)</f>
        <v>-6.25E-2</v>
      </c>
      <c r="I87" s="44">
        <f ca="1">VLOOKUP(CONCATENATE($K82,"  ",$L85,"  ",H$7),$A$4:$H$767,6,0)</f>
        <v>-1.4336</v>
      </c>
      <c r="J87" s="44">
        <f ca="1">VLOOKUP(CONCATENATE($K82,"  ",$L85,"  ",I$7),$A$4:$H$767,6,0)</f>
        <v>-0.25440000000000002</v>
      </c>
      <c r="K87" s="44">
        <f ca="1">VLOOKUP(CONCATENATE($K82,"  ",$L85,"  ",J$7),$A$4:$H$767,6,0)</f>
        <v>0.1774</v>
      </c>
      <c r="L87" s="52" t="str">
        <f ca="1">IF(L86=$N86,$N87,IF(L86=$N86+$O86,$N87+$O87,IF(L86=$N86+$O86+$P86,$N87+$O87+$P87,IF(L86=$N86+$Q86,$N87+$Q87,IF(L86=$N86+#REF!,$N87+#REF!,IF(L86=$N86+$P86,$N87+$P87,IF(L86=$N86+$P86,$N87+$P87,"-")))))))</f>
        <v>-</v>
      </c>
      <c r="M87" s="59">
        <f ca="1">IF(M86=$N86,$N87,IF(M86=$N86+$O86,$N87+$O87,IF(M86=$N86+$O86+$P86,$N87+$O87+$P87,IF(M86=$N86+$Q86,$N87+$Q87,IF(M86=$N86+#REF!,$N87+#REF!,"-")))))</f>
        <v>-8.26</v>
      </c>
      <c r="N87" s="60">
        <f ca="1">IF(ABS(G87+MAX(H87,I87,J87,K87,H87+I87)) &gt; ABS(G87+MIN(H87,I87,J87,K87,H87+I87)),G87+MAX(H87,I87,J87,K87,H87+I87),G87+MIN(H87,I87,J87,K87,H87+I87))</f>
        <v>-8.26</v>
      </c>
      <c r="O87" s="61" t="str">
        <f ca="1">IF(O86=$N86+0.9*($O86+$P86),$N87+0.9*($O87+$P87),IF(O86=$N86+0.9*($O86+$Q86),$N87+0.9*($O87+$Q87),IF(O86=$N86+0.9*($O86+#REF!),$N87+0.9*($O87+#REF!),IF(O86=$N86+0.9*($P86+$Q86),$N87+0.9*($P87+$Q87),IF(O86=$N86+0.9*($P86+#REF!),$N87+0.9*($P87+#REF!),IF(O86=$N86+0.9*($O86+$P86+$Q86),$N87+0.9*($O87+$P87+$Q87),IF(O86=$N86+0.9*($O86+$P86+#REF!),$N87+0.9*($O87+$P87+#REF!),"-")))))))</f>
        <v>-</v>
      </c>
      <c r="P87" s="62">
        <f ca="1">IF(P86=$N86+0.9*($O86+$P86),$N87+0.9*($O87+$P87),IF(P86=$N86+0.9*($O86+$Q86),$N87+0.9*($O87+$Q87),IF(P86=$N86+0.9*($O86+#REF!),$N87+0.9*($O87+#REF!),IF(P86=$N86+0.9*($P86+$Q86),$N87+0.9*($P87+$Q87),IF(P86=$N86+0.9*($P86+#REF!),$N87+0.9*($P87+#REF!),IF(P86=$N86+0.9*($O86+$P86+$Q86),$N87+0.9*($O87+$P87+$Q87),IF(P86=$N86+0.9*($O86+$P86+#REF!),$N87+0.9*($O87+$P87+#REF!),"-")))))))</f>
        <v>-8.3393499999999996</v>
      </c>
      <c r="Q87" s="60">
        <f ca="1">IF(ABS(G87+0.9*MAX(H87+I87+J87,H87+I87+K87,H87+K87,H87+J87,K87+I87,J87+I87,H87+I87)) &gt; ABS(G87+0.9*MIN(H87+I87+J87,H87+I87+K87,H87+K87,H87+J87,K87+I87,J87+I87,H87+I87)),G87+0.9*MAX(H87+I87+J87,H87+I87+K87,H87+K87,H87+J87,K87+I87,J87+I87,H87+I87),G87+0.9*MIN(H87+I87+J87,H87+I87+K87,H87+K87,H87+J87,K87+I87,J87+I87,H87+I87))</f>
        <v>-8.3393499999999996</v>
      </c>
    </row>
  </sheetData>
  <mergeCells count="52">
    <mergeCell ref="C70:C75"/>
    <mergeCell ref="D70:D72"/>
    <mergeCell ref="D73:D75"/>
    <mergeCell ref="C52:C57"/>
    <mergeCell ref="D52:D54"/>
    <mergeCell ref="D55:D57"/>
    <mergeCell ref="C58:C63"/>
    <mergeCell ref="D58:D60"/>
    <mergeCell ref="D61:D63"/>
    <mergeCell ref="C64:C69"/>
    <mergeCell ref="D64:D66"/>
    <mergeCell ref="D67:D69"/>
    <mergeCell ref="C46:C51"/>
    <mergeCell ref="D46:D48"/>
    <mergeCell ref="D49:D51"/>
    <mergeCell ref="C22:C27"/>
    <mergeCell ref="D22:D24"/>
    <mergeCell ref="D25:D27"/>
    <mergeCell ref="C28:C33"/>
    <mergeCell ref="D28:D30"/>
    <mergeCell ref="D31:D33"/>
    <mergeCell ref="C34:C39"/>
    <mergeCell ref="D34:D36"/>
    <mergeCell ref="D37:D39"/>
    <mergeCell ref="C40:C45"/>
    <mergeCell ref="D40:D42"/>
    <mergeCell ref="D43:D45"/>
    <mergeCell ref="C10:C15"/>
    <mergeCell ref="D10:D12"/>
    <mergeCell ref="D13:D15"/>
    <mergeCell ref="C16:C21"/>
    <mergeCell ref="D16:D18"/>
    <mergeCell ref="D19:D21"/>
    <mergeCell ref="C4:C8"/>
    <mergeCell ref="D4:Q5"/>
    <mergeCell ref="D6:D8"/>
    <mergeCell ref="F6:F8"/>
    <mergeCell ref="G6:K6"/>
    <mergeCell ref="L6:N6"/>
    <mergeCell ref="O6:Q6"/>
    <mergeCell ref="G7:G8"/>
    <mergeCell ref="H7:H8"/>
    <mergeCell ref="I7:I8"/>
    <mergeCell ref="K7:K8"/>
    <mergeCell ref="J7:J8"/>
    <mergeCell ref="E6:E8"/>
    <mergeCell ref="C76:C81"/>
    <mergeCell ref="D76:D78"/>
    <mergeCell ref="D79:D81"/>
    <mergeCell ref="C82:C87"/>
    <mergeCell ref="D82:D84"/>
    <mergeCell ref="D85:D87"/>
  </mergeCells>
  <dataValidations count="2">
    <dataValidation type="custom" allowBlank="1" showInputMessage="1" showErrorMessage="1" errorTitle="Chú ý: 50XF" error="Bạn không nên thay đổi nội dung." sqref="C4:Q5">
      <formula1>"50xf- Đại học xây dựng Hà Nội"</formula1>
    </dataValidation>
    <dataValidation type="custom" allowBlank="1" showInputMessage="1" showErrorMessage="1" sqref="C6:D6 F6:Q6">
      <formula1>"50xf- Đại học xây dựng Hà Nội"</formula1>
    </dataValidation>
  </dataValidations>
  <printOptions horizontalCentered="1"/>
  <pageMargins left="0.43" right="0.39" top="0.74803149606299213" bottom="0.4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NL COT</vt:lpstr>
      <vt:lpstr>'NL COT'!Print_Area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KENVIP</dc:creator>
  <cp:lastModifiedBy>Pham Huy Thanh</cp:lastModifiedBy>
  <cp:lastPrinted>2014-01-16T14:33:04Z</cp:lastPrinted>
  <dcterms:created xsi:type="dcterms:W3CDTF">2013-10-30T14:51:49Z</dcterms:created>
  <dcterms:modified xsi:type="dcterms:W3CDTF">2014-01-16T14:33:06Z</dcterms:modified>
</cp:coreProperties>
</file>